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120" yWindow="105" windowWidth="15120" windowHeight="8010" tabRatio="928"/>
  </bookViews>
  <sheets>
    <sheet name="Награждение" sheetId="29" r:id="rId1"/>
    <sheet name="I-М (10-11)" sheetId="15" r:id="rId2"/>
    <sheet name="I-М (12-13)" sheetId="14" r:id="rId3"/>
    <sheet name="I-Д (10-11)" sheetId="8" r:id="rId4"/>
    <sheet name="I-Д (12-13)" sheetId="30" r:id="rId5"/>
    <sheet name="Дартс" sheetId="12" r:id="rId6"/>
    <sheet name="Протокол Шашки М М" sheetId="37" r:id="rId7"/>
    <sheet name="Протокол Теннис М М" sheetId="32" r:id="rId8"/>
    <sheet name="Протокол Теннис М С" sheetId="33" r:id="rId9"/>
    <sheet name="Протокол Теннис Д М" sheetId="35" r:id="rId10"/>
    <sheet name="Протокол Теннис Д С" sheetId="36" r:id="rId11"/>
    <sheet name="Протокол Шашки М С" sheetId="39" r:id="rId12"/>
    <sheet name="Протокол Шашки Д С" sheetId="38" r:id="rId13"/>
    <sheet name="Номера" sheetId="31" r:id="rId14"/>
    <sheet name="Эстафета" sheetId="5" r:id="rId15"/>
    <sheet name="I-М (10-11) (теннис-шашки)" sheetId="21" r:id="rId16"/>
    <sheet name="II-М (10-11) (теннис-шашки)" sheetId="23" r:id="rId17"/>
    <sheet name="I-М (12-13) (теннис-шашки)" sheetId="24" r:id="rId18"/>
    <sheet name="II-М (12-13) (теннис-шашки)" sheetId="25" r:id="rId19"/>
    <sheet name="I-Д (10-11) (теннис-шашки)" sheetId="26" r:id="rId20"/>
    <sheet name="II-Д (10-11) (теннис-шашки)" sheetId="27" r:id="rId21"/>
    <sheet name="II-Д (12-13) (теннис-шашки)" sheetId="28" r:id="rId22"/>
  </sheets>
  <definedNames>
    <definedName name="_xlnm._FilterDatabase" localSheetId="20" hidden="1">'II-Д (10-11) (теннис-шашки)'!$B$7:$I$10</definedName>
    <definedName name="_xlnm._FilterDatabase" localSheetId="21" hidden="1">'II-Д (12-13) (теннис-шашки)'!$B$7:$H$10</definedName>
    <definedName name="_xlnm._FilterDatabase" localSheetId="16" hidden="1">'II-М (10-11) (теннис-шашки)'!$B$7:$I$13</definedName>
    <definedName name="_xlnm._FilterDatabase" localSheetId="18" hidden="1">'II-М (12-13) (теннис-шашки)'!$B$7:$I$13</definedName>
    <definedName name="_xlnm._FilterDatabase" localSheetId="3" hidden="1">'I-Д (10-11)'!$C$6:$L$9</definedName>
    <definedName name="_xlnm._FilterDatabase" localSheetId="19" hidden="1">'I-Д (10-11) (теннис-шашки)'!$B$7:$I$10</definedName>
    <definedName name="_xlnm._FilterDatabase" localSheetId="4" hidden="1">'I-Д (12-13)'!$C$6:$L$9</definedName>
    <definedName name="_xlnm._FilterDatabase" localSheetId="1" hidden="1">'I-М (10-11)'!$C$6:$L$12</definedName>
    <definedName name="_xlnm._FilterDatabase" localSheetId="15" hidden="1">'I-М (10-11) (теннис-шашки)'!$B$7:$I$13</definedName>
    <definedName name="_xlnm._FilterDatabase" localSheetId="2" hidden="1">'I-М (12-13)'!$C$6:$L$9</definedName>
    <definedName name="_xlnm._FilterDatabase" localSheetId="17" hidden="1">'I-М (12-13) (теннис-шашки)'!$B$7:$J$13</definedName>
    <definedName name="_xlnm._FilterDatabase" localSheetId="5" hidden="1">Дартс!$C$4:$K$7</definedName>
  </definedNames>
  <calcPr calcId="152511"/>
</workbook>
</file>

<file path=xl/calcChain.xml><?xml version="1.0" encoding="utf-8"?>
<calcChain xmlns="http://schemas.openxmlformats.org/spreadsheetml/2006/main">
  <c r="L7" i="15" l="1"/>
  <c r="F10" i="14" l="1"/>
  <c r="F13" i="14"/>
  <c r="F16" i="14"/>
  <c r="F19" i="14"/>
  <c r="F25" i="14"/>
  <c r="F28" i="14"/>
  <c r="F31" i="14"/>
  <c r="F7" i="14"/>
  <c r="F10" i="30" l="1"/>
  <c r="F13" i="30"/>
  <c r="F16" i="30"/>
  <c r="F19" i="30"/>
  <c r="F22" i="30"/>
  <c r="F25" i="30"/>
  <c r="F7" i="30"/>
  <c r="F10" i="8"/>
  <c r="F13" i="8"/>
  <c r="F16" i="8"/>
  <c r="F19" i="8"/>
  <c r="F22" i="8"/>
  <c r="F7" i="8"/>
  <c r="F10" i="15"/>
  <c r="F13" i="15"/>
  <c r="F16" i="15"/>
  <c r="F7" i="15"/>
  <c r="J27" i="12"/>
  <c r="I27" i="12"/>
  <c r="I28" i="12"/>
  <c r="I29" i="12"/>
  <c r="I30" i="12"/>
  <c r="J30" i="12" s="1"/>
  <c r="I31" i="12"/>
  <c r="I32" i="12"/>
  <c r="I33" i="12"/>
  <c r="I34" i="12"/>
  <c r="I35" i="12"/>
  <c r="J36" i="12" s="1"/>
  <c r="I36" i="12"/>
  <c r="I37" i="12"/>
  <c r="I38" i="12"/>
  <c r="J39" i="12" s="1"/>
  <c r="I39" i="12"/>
  <c r="I40" i="12"/>
  <c r="I41" i="12"/>
  <c r="I42" i="12"/>
  <c r="I43" i="12"/>
  <c r="I44" i="12"/>
  <c r="I45" i="12"/>
  <c r="I46" i="12"/>
  <c r="J45" i="12" s="1"/>
  <c r="I47" i="12"/>
  <c r="J48" i="12" s="1"/>
  <c r="I48" i="12"/>
  <c r="I49" i="12"/>
  <c r="I50" i="12"/>
  <c r="J51" i="12" s="1"/>
  <c r="I51" i="12"/>
  <c r="I52" i="12"/>
  <c r="I26" i="12"/>
  <c r="J56" i="12"/>
  <c r="I56" i="12"/>
  <c r="I57" i="12"/>
  <c r="I58" i="12"/>
  <c r="J59" i="12" s="1"/>
  <c r="I59" i="12"/>
  <c r="I60" i="12"/>
  <c r="I61" i="12"/>
  <c r="J62" i="12" s="1"/>
  <c r="I62" i="12"/>
  <c r="I63" i="12"/>
  <c r="I64" i="12"/>
  <c r="J65" i="12" s="1"/>
  <c r="I65" i="12"/>
  <c r="I66" i="12"/>
  <c r="I67" i="12"/>
  <c r="J68" i="12" s="1"/>
  <c r="I68" i="12"/>
  <c r="I69" i="12"/>
  <c r="I70" i="12"/>
  <c r="J71" i="12" s="1"/>
  <c r="I71" i="12"/>
  <c r="I72" i="12"/>
  <c r="I55" i="12"/>
  <c r="I79" i="12"/>
  <c r="I80" i="12"/>
  <c r="I76" i="12"/>
  <c r="I77" i="12"/>
  <c r="I78" i="12"/>
  <c r="J79" i="12" s="1"/>
  <c r="I81" i="12"/>
  <c r="J82" i="12" s="1"/>
  <c r="I82" i="12"/>
  <c r="I83" i="12"/>
  <c r="I84" i="12"/>
  <c r="J85" i="12" s="1"/>
  <c r="I85" i="12"/>
  <c r="I86" i="12"/>
  <c r="I87" i="12"/>
  <c r="I88" i="12"/>
  <c r="I89" i="12"/>
  <c r="J88" i="12" s="1"/>
  <c r="I90" i="12"/>
  <c r="J91" i="12" s="1"/>
  <c r="I91" i="12"/>
  <c r="I92" i="12"/>
  <c r="I93" i="12"/>
  <c r="J94" i="12" s="1"/>
  <c r="I94" i="12"/>
  <c r="I95" i="12"/>
  <c r="I75" i="12"/>
  <c r="J76" i="12" s="1"/>
  <c r="I12" i="12"/>
  <c r="J13" i="12" s="1"/>
  <c r="I13" i="12"/>
  <c r="I14" i="12"/>
  <c r="I15" i="12"/>
  <c r="I16" i="12"/>
  <c r="I17" i="12"/>
  <c r="I10" i="12"/>
  <c r="I11" i="12"/>
  <c r="I9" i="12"/>
  <c r="I8" i="12"/>
  <c r="I7" i="12"/>
  <c r="I6" i="12"/>
  <c r="J7" i="12" s="1"/>
  <c r="J33" i="12" l="1"/>
  <c r="J16" i="12"/>
  <c r="J10" i="12"/>
  <c r="L10" i="30"/>
  <c r="L13" i="30"/>
  <c r="L16" i="30"/>
  <c r="L19" i="30"/>
  <c r="L22" i="30"/>
  <c r="L25" i="30"/>
  <c r="L7" i="30"/>
  <c r="L10" i="8"/>
  <c r="L13" i="8"/>
  <c r="L16" i="8"/>
  <c r="L19" i="8"/>
  <c r="L22" i="8"/>
  <c r="L7" i="8"/>
  <c r="L10" i="14"/>
  <c r="L13" i="14"/>
  <c r="L16" i="14"/>
  <c r="L19" i="14"/>
  <c r="L25" i="14"/>
  <c r="L28" i="14"/>
  <c r="L31" i="14"/>
  <c r="L7" i="14"/>
  <c r="L10" i="15"/>
  <c r="L13" i="15"/>
  <c r="L16" i="15"/>
</calcChain>
</file>

<file path=xl/sharedStrings.xml><?xml version="1.0" encoding="utf-8"?>
<sst xmlns="http://schemas.openxmlformats.org/spreadsheetml/2006/main" count="1144" uniqueCount="425">
  <si>
    <t>Муниципальные образования</t>
  </si>
  <si>
    <t>Дартс</t>
  </si>
  <si>
    <t>Настольный теннис</t>
  </si>
  <si>
    <t>Шашки</t>
  </si>
  <si>
    <t>Эстафета</t>
  </si>
  <si>
    <t>ИТОГО очков</t>
  </si>
  <si>
    <t>МЕСТО</t>
  </si>
  <si>
    <t>№ п/п</t>
  </si>
  <si>
    <t>Главный судья</t>
  </si>
  <si>
    <t>Главный секретарь</t>
  </si>
  <si>
    <t>Пунгин А.В.</t>
  </si>
  <si>
    <t>Сводный протокол соревнований по спортивным семьям.</t>
  </si>
  <si>
    <t>№ дорожки</t>
  </si>
  <si>
    <t>№</t>
  </si>
  <si>
    <t>результат</t>
  </si>
  <si>
    <t xml:space="preserve">ДЕПАРТАМЕНТ ФИЗИЧЕСКОЙ КУЛЬТУРЫ И СПОРТА  НОВОСИБИРСКОЙ ОБЛАСТИ         </t>
  </si>
  <si>
    <t>место</t>
  </si>
  <si>
    <r>
      <rPr>
        <b/>
        <sz val="14"/>
        <color theme="1"/>
        <rFont val="Blackoak Std"/>
        <family val="5"/>
      </rPr>
      <t>I</t>
    </r>
    <r>
      <rPr>
        <b/>
        <sz val="14"/>
        <color theme="1"/>
        <rFont val="Calibri"/>
        <family val="2"/>
        <charset val="204"/>
        <scheme val="minor"/>
      </rPr>
      <t xml:space="preserve"> группа - мальчики 10-11 лет</t>
    </r>
  </si>
  <si>
    <r>
      <rPr>
        <b/>
        <sz val="14"/>
        <color theme="1"/>
        <rFont val="Blackoak Std"/>
        <family val="5"/>
      </rPr>
      <t>II</t>
    </r>
    <r>
      <rPr>
        <b/>
        <sz val="14"/>
        <color theme="1"/>
        <rFont val="Calibri"/>
        <family val="2"/>
        <charset val="204"/>
        <scheme val="minor"/>
      </rPr>
      <t xml:space="preserve"> группа - мальчики 10-11лет</t>
    </r>
  </si>
  <si>
    <r>
      <rPr>
        <b/>
        <sz val="14"/>
        <color theme="1"/>
        <rFont val="Blackoak Std"/>
        <family val="5"/>
      </rPr>
      <t>I</t>
    </r>
    <r>
      <rPr>
        <b/>
        <sz val="14"/>
        <color theme="1"/>
        <rFont val="Calibri"/>
        <family val="2"/>
        <charset val="204"/>
        <scheme val="minor"/>
      </rPr>
      <t xml:space="preserve"> группа - девочки 10-11 лет</t>
    </r>
  </si>
  <si>
    <t>Дартс очки</t>
  </si>
  <si>
    <r>
      <rPr>
        <b/>
        <sz val="14"/>
        <color theme="1"/>
        <rFont val="Blackoak Std"/>
        <family val="5"/>
      </rPr>
      <t>II</t>
    </r>
    <r>
      <rPr>
        <b/>
        <sz val="14"/>
        <color theme="1"/>
        <rFont val="Calibri"/>
        <family val="2"/>
        <charset val="204"/>
        <scheme val="minor"/>
      </rPr>
      <t xml:space="preserve"> группа - мальчики 12-13лет</t>
    </r>
  </si>
  <si>
    <t xml:space="preserve"> 28-01.07.2018г</t>
  </si>
  <si>
    <t>г. Искитим</t>
  </si>
  <si>
    <t>очки</t>
  </si>
  <si>
    <t xml:space="preserve">ХХХV летние сельские спортивные игры Новосибирской области        </t>
  </si>
  <si>
    <r>
      <rPr>
        <b/>
        <sz val="14"/>
        <color theme="1"/>
        <rFont val="Blackoak Std"/>
        <family val="5"/>
      </rPr>
      <t>II</t>
    </r>
    <r>
      <rPr>
        <b/>
        <sz val="14"/>
        <color theme="1"/>
        <rFont val="Calibri"/>
        <family val="2"/>
        <charset val="204"/>
        <scheme val="minor"/>
      </rPr>
      <t xml:space="preserve"> группа - девочки 10-11 лет</t>
    </r>
  </si>
  <si>
    <t>Ордынский</t>
  </si>
  <si>
    <t>Владимир Сергеевич</t>
  </si>
  <si>
    <t>Грецкие</t>
  </si>
  <si>
    <t>Наталья Юрьевна</t>
  </si>
  <si>
    <t>Виктория Владимировна</t>
  </si>
  <si>
    <r>
      <rPr>
        <b/>
        <sz val="14"/>
        <color theme="1"/>
        <rFont val="Blackoak Std"/>
        <family val="5"/>
      </rPr>
      <t>I</t>
    </r>
    <r>
      <rPr>
        <b/>
        <sz val="14"/>
        <color theme="1"/>
        <rFont val="Calibri"/>
        <family val="2"/>
        <charset val="204"/>
        <scheme val="minor"/>
      </rPr>
      <t xml:space="preserve"> группа - мальчики 12-13лет</t>
    </r>
  </si>
  <si>
    <t>Черепановский</t>
  </si>
  <si>
    <t>Меленяко</t>
  </si>
  <si>
    <t>Сергей Владимирович</t>
  </si>
  <si>
    <t>Юлия Леонидовна</t>
  </si>
  <si>
    <t>Егор Сергеевич</t>
  </si>
  <si>
    <t>Куйбышевский</t>
  </si>
  <si>
    <t>Гаан</t>
  </si>
  <si>
    <t>Василий Владимирович</t>
  </si>
  <si>
    <t>Елена Николаевна</t>
  </si>
  <si>
    <t>Александр Васильевич</t>
  </si>
  <si>
    <t>Имя Отчество</t>
  </si>
  <si>
    <r>
      <rPr>
        <b/>
        <sz val="14"/>
        <color theme="1"/>
        <rFont val="Blackoak Std"/>
        <family val="5"/>
      </rPr>
      <t>II</t>
    </r>
    <r>
      <rPr>
        <b/>
        <sz val="14"/>
        <color theme="1"/>
        <rFont val="Calibri"/>
        <family val="2"/>
        <charset val="204"/>
        <scheme val="minor"/>
      </rPr>
      <t xml:space="preserve"> группа - девочки 12-13 лет</t>
    </r>
  </si>
  <si>
    <t>Трусовы</t>
  </si>
  <si>
    <t>Анна Петровна</t>
  </si>
  <si>
    <t>Анастасия Денисовна</t>
  </si>
  <si>
    <t>Искитим</t>
  </si>
  <si>
    <t>Положиевы</t>
  </si>
  <si>
    <t>Алексей Петрович</t>
  </si>
  <si>
    <t>Наталья Сергеевна</t>
  </si>
  <si>
    <t>Юлианна Алексеевна</t>
  </si>
  <si>
    <t>Новосибирский</t>
  </si>
  <si>
    <t>Сальник</t>
  </si>
  <si>
    <t>Андрей Юрьевич</t>
  </si>
  <si>
    <t>Галина Влаимировна</t>
  </si>
  <si>
    <t>Егор Андреевич</t>
  </si>
  <si>
    <t>Коченевский</t>
  </si>
  <si>
    <t>Капинос</t>
  </si>
  <si>
    <t>Евгений Анатольевич</t>
  </si>
  <si>
    <t>Оксана Васильевна</t>
  </si>
  <si>
    <t>Алина Евгеньевна</t>
  </si>
  <si>
    <t>Якубец</t>
  </si>
  <si>
    <t>Андрей Олегович</t>
  </si>
  <si>
    <t>Анастасия Николаевна</t>
  </si>
  <si>
    <t>Егор Агдреевич</t>
  </si>
  <si>
    <t>Венгеровский</t>
  </si>
  <si>
    <t>Гоор</t>
  </si>
  <si>
    <t>Владимир Викторович</t>
  </si>
  <si>
    <t>Татьяна Валентиновна</t>
  </si>
  <si>
    <t>Евгения Владимировна</t>
  </si>
  <si>
    <t>Барабинский</t>
  </si>
  <si>
    <t>Чернов</t>
  </si>
  <si>
    <t>Дмитрий Николаевич</t>
  </si>
  <si>
    <t>Ольга Николаевна</t>
  </si>
  <si>
    <t>Кирилл Дмитриевич</t>
  </si>
  <si>
    <t xml:space="preserve">Барабинский </t>
  </si>
  <si>
    <t>Сергей Леонидович</t>
  </si>
  <si>
    <t>Ирина Николаевна</t>
  </si>
  <si>
    <t>Данил Сергеевич</t>
  </si>
  <si>
    <t>Доволенский</t>
  </si>
  <si>
    <t>Никитины</t>
  </si>
  <si>
    <t>Ничковы</t>
  </si>
  <si>
    <t>Евгений Геннадьевич</t>
  </si>
  <si>
    <t>Людмила Николаевна</t>
  </si>
  <si>
    <t>Степан Евгеньевич</t>
  </si>
  <si>
    <t>Чистоозерный</t>
  </si>
  <si>
    <t>Ухановы</t>
  </si>
  <si>
    <t>Сергей</t>
  </si>
  <si>
    <t>Татьяна</t>
  </si>
  <si>
    <t>Дмитрий</t>
  </si>
  <si>
    <t>Болотнинский</t>
  </si>
  <si>
    <t>Шеметовы</t>
  </si>
  <si>
    <t>Роман Геннадьевич</t>
  </si>
  <si>
    <t>Юлия Викторовна</t>
  </si>
  <si>
    <t>Владислав Романович</t>
  </si>
  <si>
    <t>Обь</t>
  </si>
  <si>
    <t>Афанасьевы</t>
  </si>
  <si>
    <t>Константин Александрович</t>
  </si>
  <si>
    <t>Анастасия Викторовна</t>
  </si>
  <si>
    <t>Владислав Константинович</t>
  </si>
  <si>
    <t>Каргатский</t>
  </si>
  <si>
    <t>Лютиковы</t>
  </si>
  <si>
    <t>Иван Анатольевич</t>
  </si>
  <si>
    <t>Ирина Викторовна</t>
  </si>
  <si>
    <t>Анастасия Романовна</t>
  </si>
  <si>
    <t>Сузунский</t>
  </si>
  <si>
    <t>Евгений Васильевич</t>
  </si>
  <si>
    <t>Ольга Владимировна</t>
  </si>
  <si>
    <t>Владимир Евгеньевич</t>
  </si>
  <si>
    <t>Скарюкина</t>
  </si>
  <si>
    <t>Кравченко</t>
  </si>
  <si>
    <t>Калиновская</t>
  </si>
  <si>
    <t>Дмитрий Анатольевич</t>
  </si>
  <si>
    <t>Наталья Александровна</t>
  </si>
  <si>
    <t>Полина Дмитриевна</t>
  </si>
  <si>
    <t>Татарский</t>
  </si>
  <si>
    <t>Милосердовы</t>
  </si>
  <si>
    <t>Сергей Николаевич</t>
  </si>
  <si>
    <t>Дмитрий Сергеевич</t>
  </si>
  <si>
    <t>Карасукский</t>
  </si>
  <si>
    <t>Фахрутдиновы</t>
  </si>
  <si>
    <t>Исмагил Наилович</t>
  </si>
  <si>
    <t>Жулдиз Мержакыповна</t>
  </si>
  <si>
    <t>Ралина Исмагиловна</t>
  </si>
  <si>
    <t>Бель</t>
  </si>
  <si>
    <t>Евгений Викторович</t>
  </si>
  <si>
    <t>Жанна Васильевна</t>
  </si>
  <si>
    <t>Ярослав Евгеньевич</t>
  </si>
  <si>
    <t>Купинский</t>
  </si>
  <si>
    <t>Максим Леонидович</t>
  </si>
  <si>
    <t>Виктория Александровна</t>
  </si>
  <si>
    <t>Максим Максимович</t>
  </si>
  <si>
    <t>Федоровы</t>
  </si>
  <si>
    <t>Тогучинский</t>
  </si>
  <si>
    <t>Павел Викторович</t>
  </si>
  <si>
    <t>Светлана Викторовна</t>
  </si>
  <si>
    <t>Анастасия Юрьевна</t>
  </si>
  <si>
    <t>Колыванский</t>
  </si>
  <si>
    <t>Тетерины</t>
  </si>
  <si>
    <t>Рудяковы</t>
  </si>
  <si>
    <t>Алексей Анатольевич</t>
  </si>
  <si>
    <t>Виктория Алексеевна</t>
  </si>
  <si>
    <t>Сенченко</t>
  </si>
  <si>
    <t>Роман Сергеевич</t>
  </si>
  <si>
    <t>Оксана Александровна</t>
  </si>
  <si>
    <t>Арина Романовна</t>
  </si>
  <si>
    <t>Искитимский</t>
  </si>
  <si>
    <t>Захаровы</t>
  </si>
  <si>
    <t>Александр Юрьевич</t>
  </si>
  <si>
    <t>Татьяна Геннадьевна</t>
  </si>
  <si>
    <t>Игорь Александрович</t>
  </si>
  <si>
    <t>Чановский</t>
  </si>
  <si>
    <t>Палехины</t>
  </si>
  <si>
    <t>Евгений Леонидович</t>
  </si>
  <si>
    <t>Наталья Михайловна</t>
  </si>
  <si>
    <t>Денис Евгеньевич</t>
  </si>
  <si>
    <t>Северный</t>
  </si>
  <si>
    <t>Яковлевы</t>
  </si>
  <si>
    <t>Владимир Николаевич</t>
  </si>
  <si>
    <t>Наталия Георгиевна</t>
  </si>
  <si>
    <t>Кольцово</t>
  </si>
  <si>
    <t>Казанцевы</t>
  </si>
  <si>
    <t>Борис Валерьевич</t>
  </si>
  <si>
    <t>Анастасия Александровна</t>
  </si>
  <si>
    <t>Тимофей Борисович</t>
  </si>
  <si>
    <t>Краснозерский</t>
  </si>
  <si>
    <t>Тахтамир</t>
  </si>
  <si>
    <t>Татьяна Анатольевна</t>
  </si>
  <si>
    <t>Никита Александрович</t>
  </si>
  <si>
    <t>Здвинский</t>
  </si>
  <si>
    <t>Толмачевы</t>
  </si>
  <si>
    <t>Максим Владимирович</t>
  </si>
  <si>
    <t>Наталья Владимировна</t>
  </si>
  <si>
    <t>Дмитрий Максимович</t>
  </si>
  <si>
    <t>Маслянинский</t>
  </si>
  <si>
    <t>Евгений Сергеевич</t>
  </si>
  <si>
    <t>Татьяна Сергеевна</t>
  </si>
  <si>
    <t>Артем Евгеньевич</t>
  </si>
  <si>
    <t>Сахановы</t>
  </si>
  <si>
    <t>Яцей А.А.</t>
  </si>
  <si>
    <t>Настольный теннис/Шашки</t>
  </si>
  <si>
    <t>г.Искитим</t>
  </si>
  <si>
    <t>Кол-во очков</t>
  </si>
  <si>
    <t>Место</t>
  </si>
  <si>
    <t>Итого очков</t>
  </si>
  <si>
    <t xml:space="preserve">№ </t>
  </si>
  <si>
    <t>Эстафета результат</t>
  </si>
  <si>
    <t>Муниципальное образование</t>
  </si>
  <si>
    <t>Фамилия</t>
  </si>
  <si>
    <t>Венгеровский р-он</t>
  </si>
  <si>
    <t>Имя Фамилия</t>
  </si>
  <si>
    <t>Губерский Денис</t>
  </si>
  <si>
    <t>Губерская Татьяна</t>
  </si>
  <si>
    <t>Губерская Екатерина</t>
  </si>
  <si>
    <t xml:space="preserve"> 04-07.07.2019г</t>
  </si>
  <si>
    <t>группа - девочки 10-11 лет</t>
  </si>
  <si>
    <t xml:space="preserve">IХ летние сельские спортивные игры Новосибирской области        </t>
  </si>
  <si>
    <t>р.п. Ордынское</t>
  </si>
  <si>
    <t>Барабинский р-он</t>
  </si>
  <si>
    <t>группа - девочки 12-13 лет</t>
  </si>
  <si>
    <t>Наурусов Тимур</t>
  </si>
  <si>
    <t>Наурусова Ольга</t>
  </si>
  <si>
    <t>Наурусова Диана</t>
  </si>
  <si>
    <t>Баганский р-он</t>
  </si>
  <si>
    <t>группа - мальчики 12-13 лет</t>
  </si>
  <si>
    <t>Божко Андрей</t>
  </si>
  <si>
    <t>Сузунский р-он</t>
  </si>
  <si>
    <t>Гаан Андрей</t>
  </si>
  <si>
    <t>Гаан Елена</t>
  </si>
  <si>
    <t>Гаан Екатерина</t>
  </si>
  <si>
    <t>Ордынский р-он</t>
  </si>
  <si>
    <t>Воюш Сергей</t>
  </si>
  <si>
    <t>Воюш Екатерина</t>
  </si>
  <si>
    <t>Воюш Мария</t>
  </si>
  <si>
    <t>Грецкий Владимир</t>
  </si>
  <si>
    <t>Грецкая Наталья</t>
  </si>
  <si>
    <t>Грецкая Виктория</t>
  </si>
  <si>
    <t>Северный р-он</t>
  </si>
  <si>
    <t>Яковлева Наталья</t>
  </si>
  <si>
    <t>Яковлев Владимир</t>
  </si>
  <si>
    <t>Яковлева Ольга</t>
  </si>
  <si>
    <t>Куйбышевский р-он</t>
  </si>
  <si>
    <t>Ветохин Александр</t>
  </si>
  <si>
    <t>Ветохина Людмила</t>
  </si>
  <si>
    <t>Козловский Александр</t>
  </si>
  <si>
    <t>Доволенский р-он</t>
  </si>
  <si>
    <t>Никитин Евгений</t>
  </si>
  <si>
    <t>Никитина Людмила</t>
  </si>
  <si>
    <t>Никитин Степан</t>
  </si>
  <si>
    <t>Маслянинский р-он</t>
  </si>
  <si>
    <t>Бисеров Александр</t>
  </si>
  <si>
    <t>Бисерова Наталья</t>
  </si>
  <si>
    <t>Бисеров Матвей</t>
  </si>
  <si>
    <t>Карасукский р-он</t>
  </si>
  <si>
    <t>Фахрутдинов Исмагил</t>
  </si>
  <si>
    <t>Фахрутдинова Жулдиз</t>
  </si>
  <si>
    <t>Фахрутдинова Ралина</t>
  </si>
  <si>
    <t>Каргатский р-он</t>
  </si>
  <si>
    <t>Кротов Николай</t>
  </si>
  <si>
    <t>Кротова Ольга</t>
  </si>
  <si>
    <t>Кротов Дмитрий</t>
  </si>
  <si>
    <t>Купинский р-он</t>
  </si>
  <si>
    <t>Бель Евгений</t>
  </si>
  <si>
    <t>Бель Жанна</t>
  </si>
  <si>
    <t>Бель Ярослав</t>
  </si>
  <si>
    <t>Коченевский р-он</t>
  </si>
  <si>
    <t>Якубец Андрей</t>
  </si>
  <si>
    <t>Якубец Анастасия</t>
  </si>
  <si>
    <t>Якубец Егор</t>
  </si>
  <si>
    <t>Капинос Евгений</t>
  </si>
  <si>
    <t>Капинос Оксана</t>
  </si>
  <si>
    <t>Капинос Алина</t>
  </si>
  <si>
    <t>Новосибирский р-он</t>
  </si>
  <si>
    <t>Сальник Андрей</t>
  </si>
  <si>
    <t>Сальник Галина</t>
  </si>
  <si>
    <t>Сальник Егор</t>
  </si>
  <si>
    <t>Тоучинский р-он</t>
  </si>
  <si>
    <t>Ковалевский Александр</t>
  </si>
  <si>
    <t>Ковалевская Кристина</t>
  </si>
  <si>
    <t>Ридель Илья</t>
  </si>
  <si>
    <t>Татарский р-он</t>
  </si>
  <si>
    <t>Милосердов Сергей</t>
  </si>
  <si>
    <t>Милосердова Ирина</t>
  </si>
  <si>
    <t>Милосердов Дмитрий</t>
  </si>
  <si>
    <t>Искитимский р-он</t>
  </si>
  <si>
    <t>Захаров Александр</t>
  </si>
  <si>
    <t>Захарова Татьяна</t>
  </si>
  <si>
    <t>Захаров Игорь</t>
  </si>
  <si>
    <t>Красноозерский р-он</t>
  </si>
  <si>
    <t>Саврсный Александр</t>
  </si>
  <si>
    <t>Саврасная Олеся</t>
  </si>
  <si>
    <t>Саврасный Матвей</t>
  </si>
  <si>
    <t>Чановский р-он</t>
  </si>
  <si>
    <t>Чашников Александр</t>
  </si>
  <si>
    <t>Чашникова Галина</t>
  </si>
  <si>
    <t>Пилипенко Ксения</t>
  </si>
  <si>
    <t>Болотинский р-он</t>
  </si>
  <si>
    <t>Шеметов Роман</t>
  </si>
  <si>
    <t>Шеметова Юлия</t>
  </si>
  <si>
    <t>Шеметов Владислав</t>
  </si>
  <si>
    <t>Мошковский р-он</t>
  </si>
  <si>
    <t>Чалин Илья</t>
  </si>
  <si>
    <t>Чалина Анна</t>
  </si>
  <si>
    <t>Чалина Ксения</t>
  </si>
  <si>
    <t>Колыванский р-он</t>
  </si>
  <si>
    <t>Тетерин Алексей</t>
  </si>
  <si>
    <t>Тетерина Светлана</t>
  </si>
  <si>
    <t>Тетерина Виктория</t>
  </si>
  <si>
    <t>Кочковский р-он</t>
  </si>
  <si>
    <t>Рыжков Александр</t>
  </si>
  <si>
    <t>Рыжкова Анна</t>
  </si>
  <si>
    <t>Рыжкова Ольга</t>
  </si>
  <si>
    <t>№ пп</t>
  </si>
  <si>
    <t>группа - мальчики 10-11 лет</t>
  </si>
  <si>
    <t>Усть-Татарский</t>
  </si>
  <si>
    <t>р-он</t>
  </si>
  <si>
    <t>Польский Данила</t>
  </si>
  <si>
    <t>Польская Екатерина</t>
  </si>
  <si>
    <t>Покровская Юлия</t>
  </si>
  <si>
    <t xml:space="preserve"> Доволенский Никитины</t>
  </si>
  <si>
    <t>Маслянинский Бисеровы</t>
  </si>
  <si>
    <t>Татарский Милосердовы</t>
  </si>
  <si>
    <t>Красноозерский Саврасные</t>
  </si>
  <si>
    <t>Доволенский Никитины</t>
  </si>
  <si>
    <t>Баганский Божко</t>
  </si>
  <si>
    <t>Куйбышевский Ветохин</t>
  </si>
  <si>
    <t>Каргатский Кротов</t>
  </si>
  <si>
    <t>Купинский Бель</t>
  </si>
  <si>
    <t>Коченевский Якубец</t>
  </si>
  <si>
    <t>Коченевский Сальник</t>
  </si>
  <si>
    <t>Тогучинский р-он</t>
  </si>
  <si>
    <t>Тогучинский Ковалевский</t>
  </si>
  <si>
    <t>Искитимский Захаров</t>
  </si>
  <si>
    <t>Болотинский Шеметов</t>
  </si>
  <si>
    <t>Венгеровский Губерский</t>
  </si>
  <si>
    <t>Ордынский Воюш</t>
  </si>
  <si>
    <t>Ордынский Грецкий</t>
  </si>
  <si>
    <t>Северный Яковлев</t>
  </si>
  <si>
    <t>Карасукский Фахрутдинов</t>
  </si>
  <si>
    <t>Кочковский Рыжков</t>
  </si>
  <si>
    <t>Барабинский Наурусов</t>
  </si>
  <si>
    <t>Сузунский Гаан</t>
  </si>
  <si>
    <t>Коченевский Капинос</t>
  </si>
  <si>
    <t>Чановский Чашников</t>
  </si>
  <si>
    <t>Мошковский Чалин</t>
  </si>
  <si>
    <t>Колыванский Тетерин</t>
  </si>
  <si>
    <t>Усть-Татарский Польский</t>
  </si>
  <si>
    <t>ОЧКИ</t>
  </si>
  <si>
    <t>Главный Судья</t>
  </si>
  <si>
    <t>Усть-Татарский р-он</t>
  </si>
  <si>
    <t xml:space="preserve"> Дартс группа - мальчики (10-11)</t>
  </si>
  <si>
    <t xml:space="preserve"> Дартс группа - мальчики   (12 - 13)</t>
  </si>
  <si>
    <t xml:space="preserve"> Дартс группа - девочки   (10-11)</t>
  </si>
  <si>
    <t xml:space="preserve"> Дартс группа - девочки   (12-13)</t>
  </si>
  <si>
    <t>IХ летние сельские спортивные игры Новосибирской области</t>
  </si>
  <si>
    <t>2-1</t>
  </si>
  <si>
    <t>2-0</t>
  </si>
  <si>
    <t>1-2</t>
  </si>
  <si>
    <t>0-2</t>
  </si>
  <si>
    <t>7</t>
  </si>
  <si>
    <t>9</t>
  </si>
  <si>
    <t>6</t>
  </si>
  <si>
    <t>8</t>
  </si>
  <si>
    <t>10</t>
  </si>
  <si>
    <t>5</t>
  </si>
  <si>
    <t>1</t>
  </si>
  <si>
    <t>3</t>
  </si>
  <si>
    <t>2</t>
  </si>
  <si>
    <t>4</t>
  </si>
  <si>
    <t>11</t>
  </si>
  <si>
    <t>12</t>
  </si>
  <si>
    <t>2,5</t>
  </si>
  <si>
    <t>9,5</t>
  </si>
  <si>
    <t>1,5</t>
  </si>
  <si>
    <t>0</t>
  </si>
  <si>
    <t>1.5</t>
  </si>
  <si>
    <t>8,5</t>
  </si>
  <si>
    <t>0,5</t>
  </si>
  <si>
    <t>10,5</t>
  </si>
  <si>
    <t>13,5</t>
  </si>
  <si>
    <t>6,5</t>
  </si>
  <si>
    <t>Новосибирский Сальник</t>
  </si>
  <si>
    <t>Саврасный Александр</t>
  </si>
  <si>
    <t>Божко Ольга</t>
  </si>
  <si>
    <t>-</t>
  </si>
  <si>
    <t>Саврасный</t>
  </si>
  <si>
    <t>Бисеровы</t>
  </si>
  <si>
    <t>Милосердов</t>
  </si>
  <si>
    <t>Воюш</t>
  </si>
  <si>
    <t>1 забег - мальчики 10-11 лет</t>
  </si>
  <si>
    <t>2 забег - девочки 10-11 лет</t>
  </si>
  <si>
    <t>3 забег - девочки 10-11 лет</t>
  </si>
  <si>
    <t>Кочковский</t>
  </si>
  <si>
    <t>Рыжковы</t>
  </si>
  <si>
    <t>Губернские</t>
  </si>
  <si>
    <t>4 забег - мальчики 12-13 лет</t>
  </si>
  <si>
    <t>5 забег - мальчики 12-13 лет</t>
  </si>
  <si>
    <t>6 забег - девочки 12-13 лет</t>
  </si>
  <si>
    <t>7 забег - девочки 12-13 лет</t>
  </si>
  <si>
    <t>Усть-Тарский</t>
  </si>
  <si>
    <t>Польские</t>
  </si>
  <si>
    <t>Чашниковы</t>
  </si>
  <si>
    <t>Наурусовы</t>
  </si>
  <si>
    <t>Мошковский</t>
  </si>
  <si>
    <t>Чалины</t>
  </si>
  <si>
    <t>Кротовы</t>
  </si>
  <si>
    <t>Ветохины</t>
  </si>
  <si>
    <t>Баганский</t>
  </si>
  <si>
    <t>Божко</t>
  </si>
  <si>
    <t>Ковалевские</t>
  </si>
  <si>
    <t xml:space="preserve"> 04.07.19-07.07.19</t>
  </si>
  <si>
    <r>
      <rPr>
        <b/>
        <i/>
        <sz val="14"/>
        <rFont val="Calibri"/>
        <family val="2"/>
        <charset val="204"/>
        <scheme val="minor"/>
      </rPr>
      <t xml:space="preserve">IХ летние сельские спортивные игры Новосибирской области               </t>
    </r>
    <r>
      <rPr>
        <b/>
        <i/>
        <sz val="10"/>
        <rFont val="Calibri"/>
        <family val="2"/>
        <charset val="204"/>
        <scheme val="minor"/>
      </rPr>
      <t xml:space="preserve">                                                                                                                                                                                     Эстафета</t>
    </r>
  </si>
  <si>
    <t>Семьи с мальчиками 10-11 лет</t>
  </si>
  <si>
    <t>Семьи с девочками 10-11 лет</t>
  </si>
  <si>
    <t>Семьи с мальчиками 12-13 лет</t>
  </si>
  <si>
    <t>Семьи с девочками 12-13 лет</t>
  </si>
  <si>
    <t>1,04.6</t>
  </si>
  <si>
    <t>1,06.6</t>
  </si>
  <si>
    <t>1,08.2</t>
  </si>
  <si>
    <t>1,16.6</t>
  </si>
  <si>
    <t>59.9</t>
  </si>
  <si>
    <t>1,01.6</t>
  </si>
  <si>
    <t>1,13.0</t>
  </si>
  <si>
    <t>1,03.5</t>
  </si>
  <si>
    <t>1,05.0</t>
  </si>
  <si>
    <t>1,06.0</t>
  </si>
  <si>
    <t>1,05.9</t>
  </si>
  <si>
    <t>1,04.2</t>
  </si>
  <si>
    <t>1,06.1</t>
  </si>
  <si>
    <t>1,16.4</t>
  </si>
  <si>
    <t>1,02.7</t>
  </si>
  <si>
    <t>1,05.7</t>
  </si>
  <si>
    <t>1,12.1</t>
  </si>
  <si>
    <t>1,05.8</t>
  </si>
  <si>
    <t>1,09.4</t>
  </si>
  <si>
    <t>1,12.4</t>
  </si>
  <si>
    <t>1,18.1</t>
  </si>
  <si>
    <t>1,05.6</t>
  </si>
  <si>
    <t>1,04.3</t>
  </si>
  <si>
    <t>1,11.1</t>
  </si>
  <si>
    <t>1,02.5</t>
  </si>
  <si>
    <t>Красноозерский</t>
  </si>
  <si>
    <t>Саврасные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</si>
</sst>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43" formatCode="_-* #,##0.00\ _₽_-;\-* #,##0.00\ _₽_-;_-* &quot;-&quot;??\ _₽_-;_-@_-"/>
  </numFmts>
  <fonts count="23" x14ac:knownFonts="1">
    <font>
      <sz val="11"/>
      <color theme="1"/>
      <name val="Calibri"/>
      <family val="2"/>
      <charset val="204"/>
      <scheme val="minor"/>
    </font>
    <font>
      <sz val="12"/>
      <color theme="1"/>
      <name val="Calibri"/>
      <family val="2"/>
      <charset val="204"/>
      <scheme val="minor"/>
    </font>
    <font>
      <b/>
      <sz val="12"/>
      <color theme="1"/>
      <name val="Calibri"/>
      <family val="2"/>
      <charset val="204"/>
      <scheme val="minor"/>
    </font>
    <font>
      <b/>
      <sz val="14"/>
      <color theme="1"/>
      <name val="Calibri"/>
      <family val="2"/>
      <charset val="204"/>
      <scheme val="minor"/>
    </font>
    <font>
      <b/>
      <sz val="14"/>
      <color theme="1"/>
      <name val="Blackoak Std"/>
      <family val="5"/>
    </font>
    <font>
      <sz val="14"/>
      <color theme="1"/>
      <name val="Calibri"/>
      <family val="2"/>
      <charset val="204"/>
      <scheme val="minor"/>
    </font>
    <font>
      <b/>
      <sz val="10"/>
      <name val="Times New Roman"/>
      <family val="1"/>
    </font>
    <font>
      <b/>
      <sz val="14"/>
      <color theme="1"/>
      <name val="Calibri"/>
      <family val="5"/>
      <charset val="204"/>
      <scheme val="minor"/>
    </font>
    <font>
      <sz val="14"/>
      <name val="Calibri"/>
      <family val="2"/>
      <charset val="204"/>
      <scheme val="minor"/>
    </font>
    <font>
      <b/>
      <sz val="10"/>
      <name val="Calibri"/>
      <family val="2"/>
      <charset val="204"/>
      <scheme val="minor"/>
    </font>
    <font>
      <b/>
      <i/>
      <sz val="10"/>
      <name val="Calibri"/>
      <family val="2"/>
      <charset val="204"/>
      <scheme val="minor"/>
    </font>
    <font>
      <b/>
      <i/>
      <sz val="14"/>
      <name val="Calibri"/>
      <family val="2"/>
      <charset val="204"/>
      <scheme val="minor"/>
    </font>
    <font>
      <sz val="12"/>
      <name val="Calibri"/>
      <family val="2"/>
      <charset val="204"/>
      <scheme val="minor"/>
    </font>
    <font>
      <sz val="10"/>
      <name val="Calibri"/>
      <family val="2"/>
      <charset val="204"/>
      <scheme val="minor"/>
    </font>
    <font>
      <b/>
      <sz val="11"/>
      <name val="Calibri"/>
      <family val="2"/>
      <charset val="204"/>
      <scheme val="minor"/>
    </font>
    <font>
      <b/>
      <sz val="12"/>
      <color rgb="FFFF0000"/>
      <name val="Calibri"/>
      <family val="2"/>
      <charset val="204"/>
      <scheme val="minor"/>
    </font>
    <font>
      <b/>
      <sz val="14"/>
      <color rgb="FFFF0000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6"/>
      <color theme="1"/>
      <name val="Calibri"/>
      <family val="2"/>
      <charset val="204"/>
      <scheme val="minor"/>
    </font>
    <font>
      <b/>
      <sz val="16"/>
      <color theme="1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sz val="10"/>
      <color theme="1"/>
      <name val="Calibri"/>
      <family val="2"/>
      <charset val="204"/>
      <scheme val="minor"/>
    </font>
    <font>
      <b/>
      <sz val="14"/>
      <name val="Calibri"/>
      <family val="2"/>
      <charset val="204"/>
      <scheme val="minor"/>
    </font>
  </fonts>
  <fills count="7">
    <fill>
      <patternFill patternType="none"/>
    </fill>
    <fill>
      <patternFill patternType="gray125"/>
    </fill>
    <fill>
      <patternFill patternType="solid">
        <fgColor theme="0" tint="-0.499984740745262"/>
        <bgColor indexed="64"/>
      </patternFill>
    </fill>
    <fill>
      <patternFill patternType="solid">
        <fgColor indexed="9"/>
        <bgColor indexed="8"/>
      </patternFill>
    </fill>
    <fill>
      <patternFill patternType="solid">
        <fgColor rgb="FFFFFF00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theme="0" tint="-0.14999847407452621"/>
        <bgColor indexed="64"/>
      </patternFill>
    </fill>
  </fills>
  <borders count="7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/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</borders>
  <cellStyleXfs count="2">
    <xf numFmtId="0" fontId="0" fillId="0" borderId="0"/>
    <xf numFmtId="43" fontId="17" fillId="0" borderId="0" applyFont="0" applyFill="0" applyBorder="0" applyAlignment="0" applyProtection="0"/>
  </cellStyleXfs>
  <cellXfs count="369">
    <xf numFmtId="0" fontId="0" fillId="0" borderId="0" xfId="0"/>
    <xf numFmtId="0" fontId="0" fillId="0" borderId="0" xfId="0" applyAlignment="1">
      <alignment wrapText="1"/>
    </xf>
    <xf numFmtId="0" fontId="0" fillId="0" borderId="0" xfId="0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2" fillId="0" borderId="10" xfId="0" applyFont="1" applyBorder="1" applyAlignment="1">
      <alignment horizontal="center" vertical="center" wrapText="1"/>
    </xf>
    <xf numFmtId="0" fontId="2" fillId="0" borderId="11" xfId="0" applyFont="1" applyBorder="1" applyAlignment="1">
      <alignment horizontal="center" vertical="center" wrapText="1"/>
    </xf>
    <xf numFmtId="0" fontId="1" fillId="0" borderId="0" xfId="0" applyFont="1" applyAlignment="1">
      <alignment wrapText="1"/>
    </xf>
    <xf numFmtId="0" fontId="1" fillId="0" borderId="0" xfId="0" applyFont="1"/>
    <xf numFmtId="0" fontId="3" fillId="0" borderId="12" xfId="0" applyFont="1" applyBorder="1" applyAlignment="1">
      <alignment horizontal="center" vertical="center"/>
    </xf>
    <xf numFmtId="0" fontId="0" fillId="0" borderId="12" xfId="0" applyFont="1" applyBorder="1" applyAlignment="1">
      <alignment horizontal="center" vertical="center"/>
    </xf>
    <xf numFmtId="0" fontId="5" fillId="0" borderId="1" xfId="0" applyFont="1" applyBorder="1" applyAlignment="1">
      <alignment horizontal="left" vertical="center" wrapText="1"/>
    </xf>
    <xf numFmtId="0" fontId="3" fillId="0" borderId="7" xfId="0" applyFont="1" applyBorder="1" applyAlignment="1">
      <alignment horizontal="center" vertical="center" wrapText="1"/>
    </xf>
    <xf numFmtId="0" fontId="5" fillId="0" borderId="0" xfId="0" applyFont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left" vertical="center" wrapText="1"/>
    </xf>
    <xf numFmtId="0" fontId="5" fillId="0" borderId="5" xfId="0" applyFont="1" applyBorder="1" applyAlignment="1">
      <alignment horizontal="center" vertical="center" wrapText="1"/>
    </xf>
    <xf numFmtId="0" fontId="0" fillId="0" borderId="0" xfId="0" applyBorder="1"/>
    <xf numFmtId="0" fontId="3" fillId="0" borderId="1" xfId="0" applyFont="1" applyBorder="1" applyAlignment="1">
      <alignment horizontal="center" vertical="center" wrapText="1"/>
    </xf>
    <xf numFmtId="0" fontId="0" fillId="0" borderId="1" xfId="0" applyBorder="1"/>
    <xf numFmtId="0" fontId="3" fillId="0" borderId="0" xfId="0" applyFont="1" applyBorder="1" applyAlignment="1">
      <alignment vertical="center"/>
    </xf>
    <xf numFmtId="0" fontId="0" fillId="0" borderId="0" xfId="0" applyBorder="1" applyAlignment="1">
      <alignment horizontal="center" vertical="center"/>
    </xf>
    <xf numFmtId="0" fontId="5" fillId="0" borderId="0" xfId="0" applyFont="1" applyBorder="1" applyAlignment="1">
      <alignment horizontal="left" vertical="center" wrapText="1"/>
    </xf>
    <xf numFmtId="0" fontId="0" fillId="0" borderId="0" xfId="0" applyFont="1" applyBorder="1" applyAlignment="1">
      <alignment horizontal="center" vertical="center"/>
    </xf>
    <xf numFmtId="0" fontId="5" fillId="0" borderId="1" xfId="0" applyFont="1" applyBorder="1" applyAlignment="1">
      <alignment horizontal="center"/>
    </xf>
    <xf numFmtId="0" fontId="3" fillId="0" borderId="0" xfId="0" applyFont="1" applyBorder="1" applyAlignment="1">
      <alignment horizontal="center" vertical="center"/>
    </xf>
    <xf numFmtId="0" fontId="0" fillId="0" borderId="12" xfId="0" applyBorder="1" applyAlignment="1">
      <alignment horizontal="center" vertical="center"/>
    </xf>
    <xf numFmtId="0" fontId="5" fillId="0" borderId="1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5" xfId="0" applyFont="1" applyFill="1" applyBorder="1" applyAlignment="1">
      <alignment horizontal="left" vertical="center" wrapText="1"/>
    </xf>
    <xf numFmtId="0" fontId="2" fillId="0" borderId="20" xfId="0" applyFont="1" applyBorder="1" applyAlignment="1">
      <alignment horizontal="center" vertical="center" wrapText="1"/>
    </xf>
    <xf numFmtId="0" fontId="2" fillId="0" borderId="13" xfId="0" applyFont="1" applyBorder="1" applyAlignment="1">
      <alignment horizontal="center" vertical="center" wrapText="1"/>
    </xf>
    <xf numFmtId="0" fontId="2" fillId="0" borderId="2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/>
    </xf>
    <xf numFmtId="0" fontId="3" fillId="0" borderId="8" xfId="0" applyFont="1" applyBorder="1" applyAlignment="1">
      <alignment horizontal="center" vertical="center" wrapText="1"/>
    </xf>
    <xf numFmtId="0" fontId="3" fillId="0" borderId="23" xfId="0" applyFont="1" applyBorder="1" applyAlignment="1">
      <alignment horizontal="center" vertical="center" wrapText="1"/>
    </xf>
    <xf numFmtId="0" fontId="5" fillId="0" borderId="14" xfId="0" applyFont="1" applyBorder="1" applyAlignment="1">
      <alignment horizontal="center" vertical="center"/>
    </xf>
    <xf numFmtId="0" fontId="5" fillId="0" borderId="14" xfId="0" applyFont="1" applyBorder="1" applyAlignment="1">
      <alignment horizontal="center" vertical="center" wrapText="1"/>
    </xf>
    <xf numFmtId="0" fontId="3" fillId="0" borderId="14" xfId="0" applyFont="1" applyBorder="1" applyAlignment="1">
      <alignment horizontal="center" vertical="center" wrapText="1"/>
    </xf>
    <xf numFmtId="0" fontId="3" fillId="0" borderId="15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5" fillId="0" borderId="5" xfId="0" applyFont="1" applyBorder="1" applyAlignment="1">
      <alignment horizontal="center" vertical="center"/>
    </xf>
    <xf numFmtId="0" fontId="3" fillId="0" borderId="5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/>
    </xf>
    <xf numFmtId="0" fontId="5" fillId="0" borderId="5" xfId="0" applyFont="1" applyBorder="1" applyAlignment="1">
      <alignment horizontal="center"/>
    </xf>
    <xf numFmtId="0" fontId="5" fillId="0" borderId="14" xfId="0" applyFont="1" applyBorder="1" applyAlignment="1">
      <alignment horizontal="center"/>
    </xf>
    <xf numFmtId="0" fontId="2" fillId="0" borderId="25" xfId="0" applyFont="1" applyBorder="1" applyAlignment="1">
      <alignment horizontal="center" vertical="center" wrapText="1"/>
    </xf>
    <xf numFmtId="0" fontId="5" fillId="0" borderId="26" xfId="0" applyFont="1" applyFill="1" applyBorder="1" applyAlignment="1">
      <alignment horizontal="left" vertical="center" wrapText="1"/>
    </xf>
    <xf numFmtId="0" fontId="5" fillId="0" borderId="27" xfId="0" applyFont="1" applyFill="1" applyBorder="1" applyAlignment="1">
      <alignment horizontal="left" vertical="center" wrapText="1"/>
    </xf>
    <xf numFmtId="0" fontId="5" fillId="0" borderId="28" xfId="0" applyFont="1" applyFill="1" applyBorder="1" applyAlignment="1">
      <alignment horizontal="left" vertical="center" wrapText="1"/>
    </xf>
    <xf numFmtId="0" fontId="2" fillId="0" borderId="22" xfId="0" applyFont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3" fillId="0" borderId="31" xfId="0" applyFont="1" applyBorder="1" applyAlignment="1">
      <alignment horizontal="center" vertical="center" wrapText="1"/>
    </xf>
    <xf numFmtId="0" fontId="3" fillId="0" borderId="0" xfId="0" applyFont="1" applyBorder="1" applyAlignment="1">
      <alignment horizontal="center" vertical="center" wrapText="1"/>
    </xf>
    <xf numFmtId="0" fontId="5" fillId="0" borderId="32" xfId="0" applyFont="1" applyFill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  <xf numFmtId="0" fontId="5" fillId="0" borderId="8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0" fontId="5" fillId="0" borderId="12" xfId="0" applyFont="1" applyBorder="1" applyAlignment="1">
      <alignment horizontal="center" vertical="center" wrapText="1"/>
    </xf>
    <xf numFmtId="0" fontId="5" fillId="0" borderId="34" xfId="0" applyFont="1" applyFill="1" applyBorder="1" applyAlignment="1">
      <alignment horizontal="left" vertical="center" wrapText="1"/>
    </xf>
    <xf numFmtId="0" fontId="5" fillId="0" borderId="35" xfId="0" applyFont="1" applyFill="1" applyBorder="1" applyAlignment="1">
      <alignment horizontal="left" vertical="center" wrapText="1"/>
    </xf>
    <xf numFmtId="0" fontId="1" fillId="0" borderId="0" xfId="0" applyFont="1" applyAlignment="1">
      <alignment horizontal="center"/>
    </xf>
    <xf numFmtId="0" fontId="5" fillId="0" borderId="36" xfId="0" applyFont="1" applyFill="1" applyBorder="1" applyAlignment="1">
      <alignment horizontal="left" vertical="center" wrapText="1"/>
    </xf>
    <xf numFmtId="0" fontId="0" fillId="0" borderId="2" xfId="0" applyBorder="1"/>
    <xf numFmtId="0" fontId="0" fillId="0" borderId="4" xfId="0" applyBorder="1"/>
    <xf numFmtId="0" fontId="2" fillId="0" borderId="43" xfId="0" applyFont="1" applyBorder="1" applyAlignment="1">
      <alignment horizontal="center" vertical="center" wrapText="1"/>
    </xf>
    <xf numFmtId="0" fontId="3" fillId="0" borderId="27" xfId="0" applyFont="1" applyBorder="1" applyAlignment="1">
      <alignment horizontal="center" vertical="center" wrapText="1"/>
    </xf>
    <xf numFmtId="0" fontId="3" fillId="0" borderId="26" xfId="0" applyFont="1" applyBorder="1" applyAlignment="1">
      <alignment horizontal="center" vertical="center" wrapText="1"/>
    </xf>
    <xf numFmtId="0" fontId="3" fillId="0" borderId="28" xfId="0" applyFont="1" applyBorder="1" applyAlignment="1">
      <alignment horizontal="center" vertical="center" wrapText="1"/>
    </xf>
    <xf numFmtId="0" fontId="3" fillId="0" borderId="13" xfId="0" applyFont="1" applyBorder="1" applyAlignment="1">
      <alignment horizontal="center" vertical="center" wrapText="1"/>
    </xf>
    <xf numFmtId="0" fontId="3" fillId="0" borderId="16" xfId="0" applyFont="1" applyBorder="1" applyAlignment="1">
      <alignment horizontal="center" vertical="center" wrapText="1"/>
    </xf>
    <xf numFmtId="0" fontId="5" fillId="0" borderId="0" xfId="0" applyFont="1" applyBorder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1" fillId="0" borderId="0" xfId="0" applyFont="1" applyAlignment="1">
      <alignment horizontal="center" vertical="center"/>
    </xf>
    <xf numFmtId="0" fontId="3" fillId="0" borderId="44" xfId="0" applyFont="1" applyBorder="1" applyAlignment="1">
      <alignment horizontal="center" vertical="center" wrapText="1"/>
    </xf>
    <xf numFmtId="0" fontId="1" fillId="0" borderId="0" xfId="0" applyFont="1" applyAlignment="1"/>
    <xf numFmtId="0" fontId="0" fillId="0" borderId="0" xfId="0" applyFont="1"/>
    <xf numFmtId="0" fontId="0" fillId="0" borderId="0" xfId="0" applyFont="1" applyAlignment="1">
      <alignment horizontal="center" vertical="center" wrapText="1"/>
    </xf>
    <xf numFmtId="0" fontId="0" fillId="0" borderId="0" xfId="0" applyFont="1" applyAlignment="1">
      <alignment wrapText="1"/>
    </xf>
    <xf numFmtId="0" fontId="0" fillId="0" borderId="0" xfId="0" applyFont="1" applyAlignment="1">
      <alignment horizontal="center" vertical="center"/>
    </xf>
    <xf numFmtId="0" fontId="2" fillId="0" borderId="45" xfId="0" applyFont="1" applyBorder="1" applyAlignment="1">
      <alignment horizontal="center" vertical="center" wrapText="1"/>
    </xf>
    <xf numFmtId="0" fontId="5" fillId="0" borderId="46" xfId="0" applyFont="1" applyFill="1" applyBorder="1" applyAlignment="1">
      <alignment horizontal="center" vertical="center" wrapText="1"/>
    </xf>
    <xf numFmtId="0" fontId="5" fillId="0" borderId="47" xfId="0" applyFont="1" applyFill="1" applyBorder="1" applyAlignment="1">
      <alignment horizontal="center" vertical="center" wrapText="1"/>
    </xf>
    <xf numFmtId="0" fontId="5" fillId="0" borderId="48" xfId="0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left" vertical="center" wrapText="1"/>
    </xf>
    <xf numFmtId="0" fontId="5" fillId="0" borderId="15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6" xfId="0" applyFont="1" applyFill="1" applyBorder="1" applyAlignment="1">
      <alignment horizontal="left" vertical="center" wrapText="1"/>
    </xf>
    <xf numFmtId="0" fontId="5" fillId="0" borderId="23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horizontal="center" vertical="center" wrapText="1"/>
    </xf>
    <xf numFmtId="0" fontId="5" fillId="0" borderId="7" xfId="0" applyFont="1" applyFill="1" applyBorder="1" applyAlignment="1">
      <alignment horizontal="center" vertical="center" wrapText="1"/>
    </xf>
    <xf numFmtId="0" fontId="5" fillId="0" borderId="44" xfId="0" applyFont="1" applyFill="1" applyBorder="1" applyAlignment="1">
      <alignment horizontal="center" vertical="center" wrapText="1"/>
    </xf>
    <xf numFmtId="0" fontId="9" fillId="0" borderId="0" xfId="0" applyFont="1" applyAlignment="1"/>
    <xf numFmtId="0" fontId="12" fillId="0" borderId="0" xfId="0" applyFont="1" applyAlignment="1">
      <alignment horizontal="center"/>
    </xf>
    <xf numFmtId="49" fontId="13" fillId="0" borderId="1" xfId="0" applyNumberFormat="1" applyFont="1" applyBorder="1" applyAlignment="1">
      <alignment horizontal="center" wrapText="1"/>
    </xf>
    <xf numFmtId="0" fontId="8" fillId="0" borderId="3" xfId="0" applyFont="1" applyBorder="1" applyAlignment="1">
      <alignment horizontal="center" vertical="center" wrapText="1"/>
    </xf>
    <xf numFmtId="0" fontId="13" fillId="0" borderId="0" xfId="0" applyFont="1"/>
    <xf numFmtId="0" fontId="13" fillId="0" borderId="0" xfId="0" applyFont="1" applyAlignment="1">
      <alignment horizontal="right"/>
    </xf>
    <xf numFmtId="0" fontId="0" fillId="0" borderId="0" xfId="0" applyFont="1" applyBorder="1"/>
    <xf numFmtId="0" fontId="6" fillId="0" borderId="0" xfId="0" applyFont="1" applyAlignment="1"/>
    <xf numFmtId="0" fontId="3" fillId="0" borderId="0" xfId="0" applyFont="1" applyAlignment="1">
      <alignment vertical="center"/>
    </xf>
    <xf numFmtId="0" fontId="3" fillId="0" borderId="0" xfId="0" applyFont="1" applyAlignment="1">
      <alignment horizontal="left" vertical="center"/>
    </xf>
    <xf numFmtId="0" fontId="2" fillId="0" borderId="9" xfId="0" applyFont="1" applyBorder="1" applyAlignment="1">
      <alignment vertical="center"/>
    </xf>
    <xf numFmtId="0" fontId="1" fillId="0" borderId="0" xfId="0" applyFont="1" applyAlignment="1">
      <alignment horizontal="right" wrapText="1"/>
    </xf>
    <xf numFmtId="0" fontId="1" fillId="0" borderId="0" xfId="0" applyFont="1" applyAlignment="1">
      <alignment horizontal="right"/>
    </xf>
    <xf numFmtId="0" fontId="14" fillId="0" borderId="0" xfId="0" applyFont="1" applyAlignment="1">
      <alignment horizontal="left"/>
    </xf>
    <xf numFmtId="49" fontId="13" fillId="0" borderId="5" xfId="0" applyNumberFormat="1" applyFont="1" applyBorder="1" applyAlignment="1">
      <alignment horizontal="center" wrapText="1"/>
    </xf>
    <xf numFmtId="0" fontId="8" fillId="0" borderId="6" xfId="0" applyFont="1" applyBorder="1" applyAlignment="1">
      <alignment horizontal="center" vertical="center" wrapText="1"/>
    </xf>
    <xf numFmtId="0" fontId="5" fillId="0" borderId="14" xfId="0" applyFont="1" applyBorder="1" applyAlignment="1">
      <alignment horizontal="left" vertical="center" wrapText="1"/>
    </xf>
    <xf numFmtId="49" fontId="13" fillId="0" borderId="14" xfId="0" applyNumberFormat="1" applyFont="1" applyBorder="1" applyAlignment="1">
      <alignment horizontal="center" wrapText="1"/>
    </xf>
    <xf numFmtId="0" fontId="8" fillId="0" borderId="15" xfId="0" applyFont="1" applyBorder="1" applyAlignment="1">
      <alignment horizontal="center" vertical="center" wrapText="1"/>
    </xf>
    <xf numFmtId="49" fontId="3" fillId="0" borderId="12" xfId="0" applyNumberFormat="1" applyFont="1" applyBorder="1" applyAlignment="1">
      <alignment horizontal="center" vertical="center"/>
    </xf>
    <xf numFmtId="49" fontId="2" fillId="0" borderId="13" xfId="0" applyNumberFormat="1" applyFont="1" applyBorder="1" applyAlignment="1">
      <alignment horizontal="center" vertical="center" wrapText="1"/>
    </xf>
    <xf numFmtId="49" fontId="0" fillId="0" borderId="0" xfId="0" applyNumberFormat="1" applyFont="1"/>
    <xf numFmtId="49" fontId="0" fillId="0" borderId="0" xfId="0" applyNumberFormat="1"/>
    <xf numFmtId="0" fontId="0" fillId="0" borderId="12" xfId="0" applyFont="1" applyBorder="1" applyAlignment="1">
      <alignment horizontal="center" vertical="center"/>
    </xf>
    <xf numFmtId="0" fontId="0" fillId="0" borderId="12" xfId="0" applyBorder="1" applyAlignment="1">
      <alignment horizontal="center" vertical="center"/>
    </xf>
    <xf numFmtId="0" fontId="3" fillId="0" borderId="0" xfId="0" applyFont="1" applyBorder="1" applyAlignment="1">
      <alignment horizontal="center" vertical="center"/>
    </xf>
    <xf numFmtId="0" fontId="5" fillId="0" borderId="14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0" fillId="0" borderId="12" xfId="0" applyFont="1" applyBorder="1" applyAlignment="1">
      <alignment horizontal="center" vertical="center"/>
    </xf>
    <xf numFmtId="0" fontId="0" fillId="0" borderId="12" xfId="0" applyBorder="1" applyAlignment="1">
      <alignment horizontal="center" vertical="center"/>
    </xf>
    <xf numFmtId="0" fontId="5" fillId="5" borderId="1" xfId="0" applyFont="1" applyFill="1" applyBorder="1" applyAlignment="1">
      <alignment horizontal="left" vertical="center" wrapText="1"/>
    </xf>
    <xf numFmtId="0" fontId="5" fillId="4" borderId="1" xfId="0" applyFont="1" applyFill="1" applyBorder="1" applyAlignment="1">
      <alignment horizontal="left" vertical="center" wrapText="1"/>
    </xf>
    <xf numFmtId="0" fontId="2" fillId="0" borderId="0" xfId="0" applyFont="1" applyBorder="1" applyAlignment="1">
      <alignment horizontal="center" vertical="center" wrapText="1"/>
    </xf>
    <xf numFmtId="0" fontId="3" fillId="0" borderId="50" xfId="0" applyFont="1" applyBorder="1" applyAlignment="1">
      <alignment horizontal="center" vertical="center" wrapText="1"/>
    </xf>
    <xf numFmtId="0" fontId="15" fillId="0" borderId="20" xfId="0" applyFont="1" applyBorder="1" applyAlignment="1">
      <alignment horizontal="center" vertical="center" wrapText="1"/>
    </xf>
    <xf numFmtId="0" fontId="3" fillId="0" borderId="47" xfId="0" applyFont="1" applyBorder="1" applyAlignment="1">
      <alignment horizontal="center" vertical="center" wrapText="1"/>
    </xf>
    <xf numFmtId="0" fontId="0" fillId="0" borderId="47" xfId="0" applyBorder="1"/>
    <xf numFmtId="0" fontId="16" fillId="0" borderId="51" xfId="0" applyFont="1" applyBorder="1" applyAlignment="1">
      <alignment horizontal="center" vertical="center" wrapText="1"/>
    </xf>
    <xf numFmtId="0" fontId="16" fillId="0" borderId="52" xfId="0" applyFont="1" applyBorder="1" applyAlignment="1">
      <alignment horizontal="center" vertical="center" wrapText="1"/>
    </xf>
    <xf numFmtId="0" fontId="16" fillId="0" borderId="53" xfId="0" applyFont="1" applyBorder="1" applyAlignment="1">
      <alignment horizontal="center" vertical="center" wrapText="1"/>
    </xf>
    <xf numFmtId="0" fontId="3" fillId="0" borderId="46" xfId="0" applyFont="1" applyBorder="1" applyAlignment="1">
      <alignment horizontal="center" vertical="center" wrapText="1"/>
    </xf>
    <xf numFmtId="0" fontId="16" fillId="0" borderId="54" xfId="0" applyFont="1" applyBorder="1" applyAlignment="1">
      <alignment horizontal="center" vertical="center" wrapText="1"/>
    </xf>
    <xf numFmtId="0" fontId="16" fillId="0" borderId="55" xfId="0" applyFont="1" applyBorder="1" applyAlignment="1">
      <alignment horizontal="center" vertical="center" wrapText="1"/>
    </xf>
    <xf numFmtId="0" fontId="3" fillId="0" borderId="54" xfId="0" applyFont="1" applyBorder="1" applyAlignment="1">
      <alignment horizontal="center" vertical="center" wrapText="1"/>
    </xf>
    <xf numFmtId="0" fontId="3" fillId="0" borderId="55" xfId="0" applyFont="1" applyBorder="1" applyAlignment="1">
      <alignment horizontal="center" vertical="center" wrapText="1"/>
    </xf>
    <xf numFmtId="0" fontId="0" fillId="0" borderId="12" xfId="0" applyFont="1" applyBorder="1" applyAlignment="1">
      <alignment horizontal="center" vertical="center"/>
    </xf>
    <xf numFmtId="0" fontId="3" fillId="0" borderId="0" xfId="0" applyFont="1" applyBorder="1" applyAlignment="1">
      <alignment horizontal="center" vertical="center"/>
    </xf>
    <xf numFmtId="0" fontId="0" fillId="0" borderId="51" xfId="0" applyBorder="1"/>
    <xf numFmtId="0" fontId="0" fillId="0" borderId="53" xfId="0" applyBorder="1"/>
    <xf numFmtId="49" fontId="3" fillId="0" borderId="0" xfId="0" applyNumberFormat="1" applyFont="1" applyBorder="1" applyAlignment="1">
      <alignment horizontal="center" vertical="center"/>
    </xf>
    <xf numFmtId="0" fontId="0" fillId="0" borderId="12" xfId="0" applyBorder="1" applyAlignment="1">
      <alignment vertical="center"/>
    </xf>
    <xf numFmtId="0" fontId="0" fillId="0" borderId="0" xfId="0" applyBorder="1" applyAlignment="1">
      <alignment vertical="center"/>
    </xf>
    <xf numFmtId="0" fontId="0" fillId="0" borderId="12" xfId="0" applyBorder="1"/>
    <xf numFmtId="0" fontId="0" fillId="0" borderId="0" xfId="0" applyBorder="1" applyAlignment="1">
      <alignment horizontal="center" vertical="center"/>
    </xf>
    <xf numFmtId="0" fontId="0" fillId="6" borderId="1" xfId="0" applyFill="1" applyBorder="1"/>
    <xf numFmtId="0" fontId="0" fillId="0" borderId="8" xfId="0" applyBorder="1"/>
    <xf numFmtId="0" fontId="0" fillId="0" borderId="10" xfId="0" applyBorder="1" applyAlignment="1">
      <alignment horizontal="center" vertical="top" wrapText="1"/>
    </xf>
    <xf numFmtId="0" fontId="0" fillId="0" borderId="56" xfId="0" applyBorder="1" applyAlignment="1">
      <alignment horizontal="center" vertical="top" wrapText="1"/>
    </xf>
    <xf numFmtId="0" fontId="0" fillId="6" borderId="57" xfId="0" applyFill="1" applyBorder="1"/>
    <xf numFmtId="0" fontId="0" fillId="0" borderId="22" xfId="0" applyBorder="1"/>
    <xf numFmtId="0" fontId="0" fillId="0" borderId="58" xfId="0" applyBorder="1" applyAlignment="1">
      <alignment horizontal="center" vertical="top" wrapText="1"/>
    </xf>
    <xf numFmtId="0" fontId="0" fillId="0" borderId="54" xfId="0" applyBorder="1" applyAlignment="1">
      <alignment horizontal="center" vertical="top" wrapText="1"/>
    </xf>
    <xf numFmtId="0" fontId="0" fillId="0" borderId="53" xfId="0" applyBorder="1" applyAlignment="1">
      <alignment horizontal="center" vertical="top" wrapText="1"/>
    </xf>
    <xf numFmtId="0" fontId="0" fillId="0" borderId="24" xfId="0" applyBorder="1"/>
    <xf numFmtId="0" fontId="0" fillId="0" borderId="3" xfId="0" applyBorder="1"/>
    <xf numFmtId="0" fontId="0" fillId="0" borderId="48" xfId="0" applyBorder="1"/>
    <xf numFmtId="0" fontId="0" fillId="0" borderId="5" xfId="0" applyBorder="1"/>
    <xf numFmtId="0" fontId="0" fillId="6" borderId="6" xfId="0" applyFill="1" applyBorder="1"/>
    <xf numFmtId="0" fontId="16" fillId="0" borderId="59" xfId="0" applyFont="1" applyBorder="1" applyAlignment="1">
      <alignment horizontal="center" vertical="center" wrapText="1"/>
    </xf>
    <xf numFmtId="0" fontId="1" fillId="0" borderId="1" xfId="0" applyFont="1" applyBorder="1" applyAlignment="1">
      <alignment wrapText="1"/>
    </xf>
    <xf numFmtId="0" fontId="0" fillId="0" borderId="6" xfId="0" applyBorder="1"/>
    <xf numFmtId="0" fontId="0" fillId="0" borderId="25" xfId="0" applyBorder="1" applyAlignment="1">
      <alignment horizontal="center" vertical="top" wrapText="1"/>
    </xf>
    <xf numFmtId="0" fontId="0" fillId="0" borderId="36" xfId="0" applyBorder="1"/>
    <xf numFmtId="0" fontId="0" fillId="0" borderId="26" xfId="0" applyBorder="1"/>
    <xf numFmtId="0" fontId="0" fillId="6" borderId="28" xfId="0" applyFill="1" applyBorder="1"/>
    <xf numFmtId="0" fontId="0" fillId="0" borderId="7" xfId="0" applyBorder="1"/>
    <xf numFmtId="0" fontId="0" fillId="0" borderId="9" xfId="0" applyFill="1" applyBorder="1" applyAlignment="1">
      <alignment horizontal="center" vertical="center" wrapText="1"/>
    </xf>
    <xf numFmtId="0" fontId="0" fillId="0" borderId="11" xfId="0" applyFill="1" applyBorder="1" applyAlignment="1">
      <alignment horizontal="center" vertical="center" wrapText="1"/>
    </xf>
    <xf numFmtId="0" fontId="5" fillId="0" borderId="23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44" xfId="0" applyFont="1" applyFill="1" applyBorder="1" applyAlignment="1">
      <alignment horizontal="left" vertical="center" wrapText="1"/>
    </xf>
    <xf numFmtId="0" fontId="5" fillId="0" borderId="4" xfId="0" applyFont="1" applyFill="1" applyBorder="1" applyAlignment="1">
      <alignment horizontal="left" vertical="center" wrapText="1"/>
    </xf>
    <xf numFmtId="0" fontId="0" fillId="6" borderId="23" xfId="0" applyFill="1" applyBorder="1"/>
    <xf numFmtId="0" fontId="0" fillId="6" borderId="14" xfId="0" applyFill="1" applyBorder="1"/>
    <xf numFmtId="0" fontId="0" fillId="0" borderId="14" xfId="0" applyBorder="1"/>
    <xf numFmtId="0" fontId="0" fillId="0" borderId="15" xfId="0" applyBorder="1"/>
    <xf numFmtId="0" fontId="0" fillId="6" borderId="2" xfId="0" applyFill="1" applyBorder="1"/>
    <xf numFmtId="0" fontId="0" fillId="6" borderId="3" xfId="0" applyFill="1" applyBorder="1"/>
    <xf numFmtId="0" fontId="0" fillId="6" borderId="5" xfId="0" applyFill="1" applyBorder="1"/>
    <xf numFmtId="0" fontId="5" fillId="0" borderId="9" xfId="0" applyFont="1" applyFill="1" applyBorder="1" applyAlignment="1">
      <alignment horizontal="left" vertical="center" textRotation="90" wrapText="1"/>
    </xf>
    <xf numFmtId="0" fontId="5" fillId="0" borderId="10" xfId="0" applyFont="1" applyFill="1" applyBorder="1" applyAlignment="1">
      <alignment horizontal="left" vertical="center" textRotation="90" wrapText="1"/>
    </xf>
    <xf numFmtId="0" fontId="5" fillId="0" borderId="11" xfId="0" applyFont="1" applyFill="1" applyBorder="1" applyAlignment="1">
      <alignment horizontal="left" vertical="center" textRotation="90" wrapText="1"/>
    </xf>
    <xf numFmtId="0" fontId="5" fillId="0" borderId="56" xfId="0" applyFont="1" applyFill="1" applyBorder="1" applyAlignment="1">
      <alignment horizontal="left" vertical="center" textRotation="90" wrapText="1"/>
    </xf>
    <xf numFmtId="0" fontId="5" fillId="0" borderId="25" xfId="0" applyFont="1" applyFill="1" applyBorder="1" applyAlignment="1">
      <alignment horizontal="left" vertical="center" textRotation="90" wrapText="1"/>
    </xf>
    <xf numFmtId="0" fontId="1" fillId="0" borderId="0" xfId="0" applyFont="1" applyAlignment="1">
      <alignment vertical="center"/>
    </xf>
    <xf numFmtId="0" fontId="5" fillId="0" borderId="1" xfId="0" applyFont="1" applyFill="1" applyBorder="1" applyAlignment="1">
      <alignment horizontal="left" wrapText="1"/>
    </xf>
    <xf numFmtId="0" fontId="3" fillId="0" borderId="1" xfId="0" applyFont="1" applyFill="1" applyBorder="1" applyAlignment="1">
      <alignment horizontal="center" wrapText="1"/>
    </xf>
    <xf numFmtId="0" fontId="5" fillId="0" borderId="0" xfId="0" applyFont="1" applyFill="1" applyBorder="1" applyAlignment="1">
      <alignment horizontal="left" vertical="center" wrapText="1"/>
    </xf>
    <xf numFmtId="0" fontId="5" fillId="0" borderId="0" xfId="0" applyFont="1" applyBorder="1" applyAlignment="1">
      <alignment horizontal="center" vertical="center"/>
    </xf>
    <xf numFmtId="0" fontId="0" fillId="0" borderId="60" xfId="0" applyBorder="1"/>
    <xf numFmtId="0" fontId="5" fillId="0" borderId="43" xfId="0" applyFont="1" applyFill="1" applyBorder="1" applyAlignment="1">
      <alignment horizontal="left" vertical="center" wrapText="1"/>
    </xf>
    <xf numFmtId="0" fontId="0" fillId="0" borderId="60" xfId="0" applyFont="1" applyBorder="1"/>
    <xf numFmtId="0" fontId="5" fillId="0" borderId="2" xfId="0" applyFont="1" applyBorder="1" applyAlignment="1">
      <alignment horizontal="center" vertical="center" wrapText="1"/>
    </xf>
    <xf numFmtId="0" fontId="1" fillId="0" borderId="2" xfId="0" applyFont="1" applyBorder="1" applyAlignment="1">
      <alignment wrapText="1"/>
    </xf>
    <xf numFmtId="0" fontId="0" fillId="6" borderId="57" xfId="0" applyNumberFormat="1" applyFill="1" applyBorder="1"/>
    <xf numFmtId="49" fontId="5" fillId="0" borderId="8" xfId="1" applyNumberFormat="1" applyFont="1" applyBorder="1" applyAlignment="1">
      <alignment horizontal="center" vertical="center" wrapText="1"/>
    </xf>
    <xf numFmtId="0" fontId="5" fillId="0" borderId="8" xfId="0" applyNumberFormat="1" applyFont="1" applyBorder="1" applyAlignment="1">
      <alignment horizontal="center" vertical="center"/>
    </xf>
    <xf numFmtId="0" fontId="5" fillId="0" borderId="36" xfId="0" applyNumberFormat="1" applyFont="1" applyBorder="1" applyAlignment="1">
      <alignment horizontal="center" vertical="center"/>
    </xf>
    <xf numFmtId="49" fontId="18" fillId="0" borderId="47" xfId="0" applyNumberFormat="1" applyFont="1" applyBorder="1" applyAlignment="1">
      <alignment horizontal="center" vertical="center"/>
    </xf>
    <xf numFmtId="49" fontId="18" fillId="6" borderId="1" xfId="0" applyNumberFormat="1" applyFont="1" applyFill="1" applyBorder="1" applyAlignment="1">
      <alignment horizontal="center" vertical="center"/>
    </xf>
    <xf numFmtId="49" fontId="18" fillId="0" borderId="1" xfId="0" applyNumberFormat="1" applyFont="1" applyBorder="1" applyAlignment="1">
      <alignment horizontal="center" vertical="center"/>
    </xf>
    <xf numFmtId="49" fontId="18" fillId="0" borderId="26" xfId="0" applyNumberFormat="1" applyFont="1" applyBorder="1" applyAlignment="1">
      <alignment horizontal="center" vertical="center"/>
    </xf>
    <xf numFmtId="49" fontId="18" fillId="0" borderId="48" xfId="0" applyNumberFormat="1" applyFont="1" applyBorder="1" applyAlignment="1">
      <alignment horizontal="center" vertical="center"/>
    </xf>
    <xf numFmtId="49" fontId="18" fillId="0" borderId="5" xfId="0" applyNumberFormat="1" applyFont="1" applyBorder="1" applyAlignment="1">
      <alignment horizontal="center" vertical="center"/>
    </xf>
    <xf numFmtId="49" fontId="18" fillId="6" borderId="28" xfId="0" applyNumberFormat="1" applyFont="1" applyFill="1" applyBorder="1" applyAlignment="1">
      <alignment horizontal="center" vertical="center"/>
    </xf>
    <xf numFmtId="0" fontId="19" fillId="0" borderId="7" xfId="0" applyFont="1" applyBorder="1" applyAlignment="1">
      <alignment horizontal="center" vertical="center"/>
    </xf>
    <xf numFmtId="0" fontId="19" fillId="0" borderId="24" xfId="0" applyFont="1" applyBorder="1" applyAlignment="1">
      <alignment horizontal="center" vertical="center"/>
    </xf>
    <xf numFmtId="49" fontId="19" fillId="0" borderId="2" xfId="0" applyNumberFormat="1" applyFont="1" applyBorder="1" applyAlignment="1">
      <alignment horizontal="center" vertical="center"/>
    </xf>
    <xf numFmtId="49" fontId="19" fillId="0" borderId="3" xfId="0" applyNumberFormat="1" applyFont="1" applyBorder="1" applyAlignment="1">
      <alignment horizontal="center" vertical="center"/>
    </xf>
    <xf numFmtId="49" fontId="19" fillId="0" borderId="4" xfId="0" applyNumberFormat="1" applyFont="1" applyBorder="1" applyAlignment="1">
      <alignment horizontal="center" vertical="center"/>
    </xf>
    <xf numFmtId="49" fontId="19" fillId="0" borderId="6" xfId="0" applyNumberFormat="1" applyFont="1" applyBorder="1" applyAlignment="1">
      <alignment horizontal="center" vertical="center"/>
    </xf>
    <xf numFmtId="49" fontId="18" fillId="6" borderId="57" xfId="0" applyNumberFormat="1" applyFont="1" applyFill="1" applyBorder="1" applyAlignment="1">
      <alignment horizontal="center" vertical="center"/>
    </xf>
    <xf numFmtId="49" fontId="18" fillId="0" borderId="8" xfId="0" applyNumberFormat="1" applyFont="1" applyBorder="1" applyAlignment="1">
      <alignment horizontal="center" vertical="center"/>
    </xf>
    <xf numFmtId="49" fontId="18" fillId="0" borderId="36" xfId="0" applyNumberFormat="1" applyFont="1" applyBorder="1" applyAlignment="1">
      <alignment horizontal="center" vertical="center"/>
    </xf>
    <xf numFmtId="49" fontId="19" fillId="0" borderId="7" xfId="0" applyNumberFormat="1" applyFont="1" applyBorder="1" applyAlignment="1">
      <alignment horizontal="center" vertical="center"/>
    </xf>
    <xf numFmtId="49" fontId="19" fillId="0" borderId="24" xfId="0" applyNumberFormat="1" applyFont="1" applyBorder="1" applyAlignment="1">
      <alignment horizontal="center" vertical="center"/>
    </xf>
    <xf numFmtId="0" fontId="5" fillId="0" borderId="14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19" fillId="0" borderId="3" xfId="0" applyFont="1" applyBorder="1" applyAlignment="1">
      <alignment horizontal="center" vertical="center"/>
    </xf>
    <xf numFmtId="0" fontId="19" fillId="0" borderId="6" xfId="0" applyFont="1" applyBorder="1" applyAlignment="1">
      <alignment horizontal="center" vertical="center"/>
    </xf>
    <xf numFmtId="0" fontId="5" fillId="0" borderId="8" xfId="0" applyFont="1" applyBorder="1" applyAlignment="1">
      <alignment horizontal="center" vertical="center"/>
    </xf>
    <xf numFmtId="0" fontId="5" fillId="0" borderId="8" xfId="0" applyFont="1" applyBorder="1" applyAlignment="1">
      <alignment horizontal="center" vertical="center" wrapText="1"/>
    </xf>
    <xf numFmtId="0" fontId="3" fillId="0" borderId="24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5" fillId="0" borderId="17" xfId="0" applyFont="1" applyBorder="1" applyAlignment="1">
      <alignment horizontal="center" vertical="center"/>
    </xf>
    <xf numFmtId="0" fontId="5" fillId="0" borderId="17" xfId="0" applyFont="1" applyBorder="1" applyAlignment="1">
      <alignment horizontal="center" vertical="center" wrapText="1"/>
    </xf>
    <xf numFmtId="0" fontId="3" fillId="0" borderId="17" xfId="0" applyFont="1" applyBorder="1" applyAlignment="1">
      <alignment horizontal="center" vertical="center" wrapText="1"/>
    </xf>
    <xf numFmtId="0" fontId="3" fillId="0" borderId="18" xfId="0" applyFont="1" applyBorder="1" applyAlignment="1">
      <alignment horizontal="center" vertical="center"/>
    </xf>
    <xf numFmtId="0" fontId="3" fillId="0" borderId="8" xfId="0" applyFont="1" applyBorder="1" applyAlignment="1">
      <alignment horizontal="center" vertical="center"/>
    </xf>
    <xf numFmtId="0" fontId="3" fillId="0" borderId="17" xfId="0" applyFont="1" applyBorder="1" applyAlignment="1">
      <alignment horizontal="center" vertical="center"/>
    </xf>
    <xf numFmtId="0" fontId="2" fillId="0" borderId="31" xfId="0" applyFont="1" applyBorder="1" applyAlignment="1">
      <alignment horizontal="center" vertical="center" wrapText="1"/>
    </xf>
    <xf numFmtId="0" fontId="2" fillId="0" borderId="16" xfId="0" applyFont="1" applyBorder="1" applyAlignment="1">
      <alignment horizontal="center" vertical="center" wrapText="1"/>
    </xf>
    <xf numFmtId="0" fontId="2" fillId="0" borderId="69" xfId="0" applyFont="1" applyBorder="1" applyAlignment="1">
      <alignment horizontal="center" vertical="center" wrapText="1"/>
    </xf>
    <xf numFmtId="0" fontId="2" fillId="0" borderId="33" xfId="0" applyFont="1" applyBorder="1" applyAlignment="1">
      <alignment horizontal="center" vertical="center" wrapText="1"/>
    </xf>
    <xf numFmtId="0" fontId="5" fillId="0" borderId="8" xfId="0" applyFont="1" applyBorder="1" applyAlignment="1">
      <alignment horizontal="center"/>
    </xf>
    <xf numFmtId="0" fontId="5" fillId="0" borderId="17" xfId="0" applyFont="1" applyBorder="1" applyAlignment="1">
      <alignment horizontal="center"/>
    </xf>
    <xf numFmtId="0" fontId="5" fillId="0" borderId="8" xfId="0" applyFont="1" applyBorder="1" applyAlignment="1">
      <alignment horizontal="left" vertical="center" wrapText="1"/>
    </xf>
    <xf numFmtId="49" fontId="13" fillId="0" borderId="8" xfId="0" applyNumberFormat="1" applyFont="1" applyBorder="1" applyAlignment="1">
      <alignment horizontal="center" wrapText="1"/>
    </xf>
    <xf numFmtId="0" fontId="8" fillId="0" borderId="24" xfId="0" applyFont="1" applyBorder="1" applyAlignment="1">
      <alignment horizontal="center" vertical="center" wrapText="1"/>
    </xf>
    <xf numFmtId="0" fontId="5" fillId="0" borderId="16" xfId="0" applyFont="1" applyBorder="1" applyAlignment="1">
      <alignment horizontal="left" vertical="center" wrapText="1"/>
    </xf>
    <xf numFmtId="0" fontId="8" fillId="0" borderId="14" xfId="0" applyFont="1" applyBorder="1" applyAlignment="1">
      <alignment horizontal="left"/>
    </xf>
    <xf numFmtId="0" fontId="8" fillId="0" borderId="14" xfId="0" applyFont="1" applyBorder="1" applyAlignment="1">
      <alignment vertical="center"/>
    </xf>
    <xf numFmtId="0" fontId="8" fillId="0" borderId="1" xfId="0" applyFont="1" applyBorder="1" applyAlignment="1">
      <alignment vertical="center" wrapText="1"/>
    </xf>
    <xf numFmtId="0" fontId="8" fillId="0" borderId="5" xfId="0" applyFont="1" applyBorder="1" applyAlignment="1">
      <alignment vertical="center" wrapText="1"/>
    </xf>
    <xf numFmtId="0" fontId="3" fillId="0" borderId="0" xfId="0" applyFont="1" applyBorder="1" applyAlignment="1">
      <alignment horizontal="center" vertical="center"/>
    </xf>
    <xf numFmtId="0" fontId="13" fillId="0" borderId="0" xfId="0" applyFont="1" applyBorder="1" applyAlignment="1">
      <alignment horizontal="center"/>
    </xf>
    <xf numFmtId="0" fontId="13" fillId="0" borderId="0" xfId="0" applyFont="1" applyBorder="1" applyAlignment="1">
      <alignment horizontal="right"/>
    </xf>
    <xf numFmtId="0" fontId="12" fillId="0" borderId="0" xfId="0" applyFont="1" applyBorder="1" applyAlignment="1">
      <alignment horizontal="center"/>
    </xf>
    <xf numFmtId="0" fontId="20" fillId="0" borderId="15" xfId="0" applyFont="1" applyBorder="1" applyAlignment="1">
      <alignment horizontal="center" vertical="center" wrapText="1"/>
    </xf>
    <xf numFmtId="49" fontId="20" fillId="0" borderId="8" xfId="0" applyNumberFormat="1" applyFont="1" applyBorder="1" applyAlignment="1">
      <alignment horizontal="center" wrapText="1"/>
    </xf>
    <xf numFmtId="0" fontId="20" fillId="0" borderId="24" xfId="0" applyFont="1" applyBorder="1" applyAlignment="1">
      <alignment horizontal="center" vertical="center" wrapText="1"/>
    </xf>
    <xf numFmtId="49" fontId="20" fillId="0" borderId="1" xfId="0" applyNumberFormat="1" applyFont="1" applyBorder="1" applyAlignment="1">
      <alignment horizontal="center" wrapText="1"/>
    </xf>
    <xf numFmtId="0" fontId="20" fillId="0" borderId="3" xfId="0" applyFont="1" applyBorder="1" applyAlignment="1">
      <alignment horizontal="center" vertical="center" wrapText="1"/>
    </xf>
    <xf numFmtId="49" fontId="20" fillId="0" borderId="5" xfId="0" applyNumberFormat="1" applyFont="1" applyBorder="1" applyAlignment="1">
      <alignment horizontal="center" wrapText="1"/>
    </xf>
    <xf numFmtId="0" fontId="20" fillId="0" borderId="6" xfId="0" applyFont="1" applyBorder="1" applyAlignment="1">
      <alignment horizontal="center" vertical="center" wrapText="1"/>
    </xf>
    <xf numFmtId="0" fontId="8" fillId="0" borderId="23" xfId="0" applyFont="1" applyBorder="1" applyAlignment="1">
      <alignment horizontal="center"/>
    </xf>
    <xf numFmtId="0" fontId="8" fillId="0" borderId="7" xfId="0" applyFont="1" applyBorder="1" applyAlignment="1">
      <alignment horizontal="center"/>
    </xf>
    <xf numFmtId="0" fontId="8" fillId="0" borderId="2" xfId="0" applyFont="1" applyBorder="1" applyAlignment="1">
      <alignment horizontal="center"/>
    </xf>
    <xf numFmtId="0" fontId="8" fillId="0" borderId="4" xfId="0" applyFont="1" applyBorder="1" applyAlignment="1">
      <alignment horizontal="center"/>
    </xf>
    <xf numFmtId="0" fontId="8" fillId="0" borderId="23" xfId="0" applyFont="1" applyBorder="1" applyAlignment="1">
      <alignment horizontal="center" vertical="center" wrapText="1"/>
    </xf>
    <xf numFmtId="0" fontId="8" fillId="0" borderId="2" xfId="0" applyFont="1" applyBorder="1" applyAlignment="1">
      <alignment horizontal="center" vertical="center" wrapText="1"/>
    </xf>
    <xf numFmtId="0" fontId="8" fillId="0" borderId="4" xfId="0" applyFont="1" applyBorder="1" applyAlignment="1">
      <alignment horizontal="center" vertical="center" wrapText="1"/>
    </xf>
    <xf numFmtId="0" fontId="0" fillId="0" borderId="0" xfId="0" applyFont="1" applyAlignment="1">
      <alignment vertical="center"/>
    </xf>
    <xf numFmtId="0" fontId="0" fillId="0" borderId="0" xfId="0" applyFont="1" applyBorder="1" applyAlignment="1">
      <alignment vertical="center"/>
    </xf>
    <xf numFmtId="0" fontId="12" fillId="0" borderId="0" xfId="0" applyFont="1" applyAlignment="1">
      <alignment vertical="center"/>
    </xf>
    <xf numFmtId="0" fontId="2" fillId="0" borderId="19" xfId="0" applyFont="1" applyBorder="1" applyAlignment="1">
      <alignment horizontal="center" vertical="center"/>
    </xf>
    <xf numFmtId="0" fontId="0" fillId="0" borderId="0" xfId="0" applyFont="1" applyAlignment="1">
      <alignment horizontal="center"/>
    </xf>
    <xf numFmtId="0" fontId="22" fillId="0" borderId="14" xfId="0" applyFont="1" applyBorder="1" applyAlignment="1">
      <alignment horizontal="center"/>
    </xf>
    <xf numFmtId="0" fontId="22" fillId="0" borderId="8" xfId="0" applyFont="1" applyBorder="1" applyAlignment="1">
      <alignment horizontal="center"/>
    </xf>
    <xf numFmtId="0" fontId="22" fillId="0" borderId="1" xfId="0" applyFont="1" applyBorder="1" applyAlignment="1">
      <alignment horizontal="center"/>
    </xf>
    <xf numFmtId="0" fontId="22" fillId="0" borderId="5" xfId="0" applyFont="1" applyBorder="1" applyAlignment="1">
      <alignment horizontal="center"/>
    </xf>
    <xf numFmtId="0" fontId="22" fillId="0" borderId="14" xfId="0" applyFont="1" applyBorder="1" applyAlignment="1">
      <alignment horizontal="center" vertical="center" wrapText="1"/>
    </xf>
    <xf numFmtId="0" fontId="22" fillId="0" borderId="1" xfId="0" applyFont="1" applyBorder="1" applyAlignment="1">
      <alignment horizontal="center" vertical="center" wrapText="1"/>
    </xf>
    <xf numFmtId="0" fontId="22" fillId="0" borderId="5" xfId="0" applyFont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/>
    </xf>
    <xf numFmtId="0" fontId="3" fillId="0" borderId="11" xfId="0" applyFont="1" applyBorder="1" applyAlignment="1">
      <alignment horizontal="center" vertical="center"/>
    </xf>
    <xf numFmtId="0" fontId="5" fillId="0" borderId="13" xfId="0" applyFont="1" applyFill="1" applyBorder="1" applyAlignment="1">
      <alignment horizontal="center" vertical="center" wrapText="1"/>
    </xf>
    <xf numFmtId="0" fontId="5" fillId="0" borderId="32" xfId="0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3" fillId="0" borderId="0" xfId="0" applyFont="1" applyBorder="1" applyAlignment="1">
      <alignment horizontal="center" vertical="center"/>
    </xf>
    <xf numFmtId="0" fontId="3" fillId="0" borderId="21" xfId="0" applyFont="1" applyFill="1" applyBorder="1" applyAlignment="1">
      <alignment horizontal="center" vertical="center" wrapText="1"/>
    </xf>
    <xf numFmtId="0" fontId="3" fillId="0" borderId="49" xfId="0" applyFont="1" applyFill="1" applyBorder="1" applyAlignment="1">
      <alignment horizontal="center" vertical="center" wrapText="1"/>
    </xf>
    <xf numFmtId="0" fontId="3" fillId="0" borderId="33" xfId="0" applyFont="1" applyFill="1" applyBorder="1" applyAlignment="1">
      <alignment horizontal="center" vertical="center" wrapText="1"/>
    </xf>
    <xf numFmtId="49" fontId="5" fillId="0" borderId="13" xfId="0" applyNumberFormat="1" applyFont="1" applyFill="1" applyBorder="1" applyAlignment="1">
      <alignment horizontal="center" vertical="center" wrapText="1"/>
    </xf>
    <xf numFmtId="49" fontId="5" fillId="0" borderId="32" xfId="0" applyNumberFormat="1" applyFont="1" applyFill="1" applyBorder="1" applyAlignment="1">
      <alignment horizontal="center" vertical="center" wrapText="1"/>
    </xf>
    <xf numFmtId="49" fontId="5" fillId="0" borderId="16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5" fillId="0" borderId="5" xfId="0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center" vertical="center" wrapText="1"/>
    </xf>
    <xf numFmtId="0" fontId="3" fillId="0" borderId="6" xfId="0" applyFont="1" applyFill="1" applyBorder="1" applyAlignment="1">
      <alignment horizontal="center" vertical="center" wrapText="1"/>
    </xf>
    <xf numFmtId="0" fontId="5" fillId="0" borderId="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center" vertical="center" wrapText="1"/>
    </xf>
    <xf numFmtId="0" fontId="3" fillId="0" borderId="32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1" fillId="0" borderId="0" xfId="0" applyFont="1" applyAlignment="1">
      <alignment horizontal="center"/>
    </xf>
    <xf numFmtId="0" fontId="3" fillId="0" borderId="37" xfId="0" applyFont="1" applyBorder="1" applyAlignment="1">
      <alignment horizontal="center" vertical="center"/>
    </xf>
    <xf numFmtId="0" fontId="3" fillId="0" borderId="38" xfId="0" applyFont="1" applyBorder="1" applyAlignment="1">
      <alignment horizontal="center" vertical="center"/>
    </xf>
    <xf numFmtId="0" fontId="3" fillId="0" borderId="39" xfId="0" applyFont="1" applyBorder="1" applyAlignment="1">
      <alignment horizontal="center" vertical="center"/>
    </xf>
    <xf numFmtId="0" fontId="3" fillId="0" borderId="40" xfId="0" applyFont="1" applyBorder="1" applyAlignment="1">
      <alignment horizontal="center" vertical="center"/>
    </xf>
    <xf numFmtId="0" fontId="0" fillId="0" borderId="41" xfId="0" applyBorder="1" applyAlignment="1">
      <alignment horizontal="center" vertical="center"/>
    </xf>
    <xf numFmtId="0" fontId="0" fillId="0" borderId="38" xfId="0" applyBorder="1" applyAlignment="1">
      <alignment vertical="center"/>
    </xf>
    <xf numFmtId="0" fontId="0" fillId="0" borderId="39" xfId="0" applyBorder="1" applyAlignment="1">
      <alignment vertical="center"/>
    </xf>
    <xf numFmtId="0" fontId="5" fillId="0" borderId="9" xfId="0" applyFont="1" applyFill="1" applyBorder="1" applyAlignment="1">
      <alignment horizontal="center" vertical="center" textRotation="90" wrapText="1"/>
    </xf>
    <xf numFmtId="0" fontId="5" fillId="0" borderId="10" xfId="0" applyFont="1" applyFill="1" applyBorder="1" applyAlignment="1">
      <alignment horizontal="center" vertical="center" textRotation="90" wrapText="1"/>
    </xf>
    <xf numFmtId="0" fontId="5" fillId="0" borderId="11" xfId="0" applyFont="1" applyFill="1" applyBorder="1" applyAlignment="1">
      <alignment horizontal="center" vertical="center" textRotation="90" wrapText="1"/>
    </xf>
    <xf numFmtId="0" fontId="5" fillId="0" borderId="56" xfId="0" applyFont="1" applyFill="1" applyBorder="1" applyAlignment="1">
      <alignment horizontal="center" vertical="center" textRotation="90" wrapText="1"/>
    </xf>
    <xf numFmtId="0" fontId="5" fillId="0" borderId="25" xfId="0" applyFont="1" applyFill="1" applyBorder="1" applyAlignment="1">
      <alignment horizontal="center" vertical="center" textRotation="90" wrapText="1"/>
    </xf>
    <xf numFmtId="0" fontId="0" fillId="0" borderId="0" xfId="0" applyBorder="1" applyAlignment="1">
      <alignment horizontal="center" vertical="center"/>
    </xf>
    <xf numFmtId="0" fontId="1" fillId="0" borderId="0" xfId="0" applyFont="1" applyAlignment="1">
      <alignment horizontal="center" vertical="center" wrapText="1"/>
    </xf>
    <xf numFmtId="0" fontId="0" fillId="0" borderId="0" xfId="0" applyAlignment="1">
      <alignment horizontal="center" vertical="center"/>
    </xf>
    <xf numFmtId="0" fontId="18" fillId="0" borderId="42" xfId="0" applyFont="1" applyBorder="1" applyAlignment="1">
      <alignment horizontal="center" vertical="center"/>
    </xf>
    <xf numFmtId="0" fontId="18" fillId="0" borderId="29" xfId="0" applyFont="1" applyBorder="1" applyAlignment="1">
      <alignment horizontal="center" vertical="center"/>
    </xf>
    <xf numFmtId="0" fontId="18" fillId="0" borderId="30" xfId="0" applyFont="1" applyBorder="1" applyAlignment="1">
      <alignment horizontal="center" vertical="center"/>
    </xf>
    <xf numFmtId="0" fontId="18" fillId="0" borderId="61" xfId="0" applyFont="1" applyBorder="1" applyAlignment="1">
      <alignment horizontal="center" vertical="center" wrapText="1"/>
    </xf>
    <xf numFmtId="0" fontId="18" fillId="0" borderId="62" xfId="0" applyFont="1" applyBorder="1" applyAlignment="1">
      <alignment horizontal="center" vertical="center" wrapText="1"/>
    </xf>
    <xf numFmtId="0" fontId="18" fillId="0" borderId="63" xfId="0" applyFont="1" applyBorder="1" applyAlignment="1">
      <alignment horizontal="center" vertical="center" wrapText="1"/>
    </xf>
    <xf numFmtId="0" fontId="18" fillId="0" borderId="59" xfId="0" applyFont="1" applyBorder="1" applyAlignment="1">
      <alignment horizontal="center" vertical="center" wrapText="1"/>
    </xf>
    <xf numFmtId="0" fontId="18" fillId="0" borderId="64" xfId="0" applyFont="1" applyBorder="1" applyAlignment="1">
      <alignment horizontal="center" vertical="center" wrapText="1"/>
    </xf>
    <xf numFmtId="0" fontId="18" fillId="0" borderId="65" xfId="0" applyFont="1" applyBorder="1" applyAlignment="1">
      <alignment horizontal="center" vertical="center" wrapText="1"/>
    </xf>
    <xf numFmtId="0" fontId="18" fillId="0" borderId="66" xfId="0" applyFont="1" applyBorder="1" applyAlignment="1">
      <alignment horizontal="center" vertical="center" wrapText="1"/>
    </xf>
    <xf numFmtId="0" fontId="18" fillId="0" borderId="67" xfId="0" applyFont="1" applyBorder="1" applyAlignment="1">
      <alignment horizontal="center" vertical="center" wrapText="1"/>
    </xf>
    <xf numFmtId="0" fontId="18" fillId="0" borderId="68" xfId="0" applyFont="1" applyBorder="1" applyAlignment="1">
      <alignment horizontal="center" vertical="center" wrapText="1"/>
    </xf>
    <xf numFmtId="0" fontId="9" fillId="0" borderId="0" xfId="0" applyFont="1" applyAlignment="1">
      <alignment horizontal="center"/>
    </xf>
    <xf numFmtId="0" fontId="8" fillId="0" borderId="20" xfId="0" applyFont="1" applyBorder="1" applyAlignment="1">
      <alignment horizontal="center" vertical="center" wrapText="1"/>
    </xf>
    <xf numFmtId="0" fontId="8" fillId="0" borderId="13" xfId="0" applyFont="1" applyBorder="1" applyAlignment="1">
      <alignment horizontal="center" vertical="center" wrapText="1"/>
    </xf>
    <xf numFmtId="0" fontId="8" fillId="0" borderId="21" xfId="0" applyFont="1" applyBorder="1" applyAlignment="1">
      <alignment horizontal="center" vertical="center" wrapText="1"/>
    </xf>
    <xf numFmtId="0" fontId="20" fillId="0" borderId="0" xfId="0" applyFont="1" applyBorder="1" applyAlignment="1">
      <alignment horizontal="center" vertical="center"/>
    </xf>
    <xf numFmtId="0" fontId="0" fillId="0" borderId="0" xfId="0" applyFont="1" applyBorder="1" applyAlignment="1">
      <alignment horizontal="center" vertical="center"/>
    </xf>
    <xf numFmtId="0" fontId="9" fillId="0" borderId="13" xfId="0" applyFont="1" applyBorder="1" applyAlignment="1">
      <alignment horizontal="center" vertical="center" wrapText="1"/>
    </xf>
    <xf numFmtId="0" fontId="13" fillId="0" borderId="32" xfId="0" applyFont="1" applyBorder="1" applyAlignment="1">
      <alignment horizontal="center" vertical="center" wrapText="1"/>
    </xf>
    <xf numFmtId="0" fontId="9" fillId="0" borderId="13" xfId="0" applyFont="1" applyBorder="1" applyAlignment="1">
      <alignment horizontal="center" vertical="center"/>
    </xf>
    <xf numFmtId="0" fontId="13" fillId="0" borderId="32" xfId="0" applyFont="1" applyBorder="1" applyAlignment="1">
      <alignment horizontal="center" vertical="center"/>
    </xf>
    <xf numFmtId="0" fontId="9" fillId="0" borderId="14" xfId="0" applyFont="1" applyBorder="1" applyAlignment="1">
      <alignment horizontal="center" vertical="center" wrapText="1"/>
    </xf>
    <xf numFmtId="0" fontId="13" fillId="0" borderId="17" xfId="0" applyFont="1" applyBorder="1" applyAlignment="1">
      <alignment horizontal="center" vertical="center" wrapText="1"/>
    </xf>
    <xf numFmtId="0" fontId="13" fillId="3" borderId="13" xfId="0" applyFont="1" applyFill="1" applyBorder="1" applyAlignment="1">
      <alignment horizontal="center" vertical="center" wrapText="1"/>
    </xf>
    <xf numFmtId="0" fontId="13" fillId="3" borderId="32" xfId="0" applyFont="1" applyFill="1" applyBorder="1" applyAlignment="1">
      <alignment horizontal="center" vertical="center" wrapText="1"/>
    </xf>
    <xf numFmtId="0" fontId="9" fillId="3" borderId="21" xfId="0" applyFont="1" applyFill="1" applyBorder="1" applyAlignment="1">
      <alignment horizontal="center" vertical="center" wrapText="1"/>
    </xf>
    <xf numFmtId="0" fontId="9" fillId="3" borderId="49" xfId="0" applyFont="1" applyFill="1" applyBorder="1" applyAlignment="1">
      <alignment horizontal="center" vertical="center" wrapText="1"/>
    </xf>
    <xf numFmtId="0" fontId="9" fillId="0" borderId="32" xfId="0" applyFont="1" applyBorder="1" applyAlignment="1">
      <alignment horizontal="center" vertical="center" wrapText="1"/>
    </xf>
    <xf numFmtId="0" fontId="10" fillId="0" borderId="0" xfId="0" applyFont="1" applyAlignment="1">
      <alignment horizontal="center" vertical="top" wrapText="1"/>
    </xf>
    <xf numFmtId="0" fontId="21" fillId="0" borderId="12" xfId="0" applyFont="1" applyBorder="1" applyAlignment="1">
      <alignment horizontal="center" vertical="center"/>
    </xf>
    <xf numFmtId="0" fontId="5" fillId="0" borderId="22" xfId="0" applyFont="1" applyFill="1" applyBorder="1" applyAlignment="1">
      <alignment horizontal="center" vertical="center" wrapText="1"/>
    </xf>
    <xf numFmtId="0" fontId="5" fillId="2" borderId="22" xfId="0" applyFont="1" applyFill="1" applyBorder="1" applyAlignment="1">
      <alignment horizontal="center" vertical="center" wrapText="1"/>
    </xf>
    <xf numFmtId="0" fontId="6" fillId="0" borderId="0" xfId="0" applyFont="1" applyAlignment="1">
      <alignment horizontal="center"/>
    </xf>
    <xf numFmtId="0" fontId="7" fillId="0" borderId="0" xfId="0" applyFont="1" applyBorder="1" applyAlignment="1">
      <alignment horizontal="center" vertical="center"/>
    </xf>
    <xf numFmtId="0" fontId="8" fillId="2" borderId="22" xfId="0" applyFont="1" applyFill="1" applyBorder="1" applyAlignment="1">
      <alignment horizontal="center" vertical="center" wrapText="1"/>
    </xf>
    <xf numFmtId="0" fontId="0" fillId="0" borderId="0" xfId="0" applyAlignment="1"/>
    <xf numFmtId="0" fontId="5" fillId="0" borderId="22" xfId="0" applyFont="1" applyFill="1" applyBorder="1" applyAlignment="1">
      <alignment horizontal="left" vertical="center" wrapText="1"/>
    </xf>
    <xf numFmtId="0" fontId="0" fillId="0" borderId="22" xfId="0" applyBorder="1" applyAlignment="1">
      <alignment horizontal="left" vertical="center" wrapText="1"/>
    </xf>
    <xf numFmtId="0" fontId="5" fillId="2" borderId="22" xfId="0" applyFont="1" applyFill="1" applyBorder="1" applyAlignment="1">
      <alignment horizontal="left" vertical="center" wrapText="1"/>
    </xf>
    <xf numFmtId="0" fontId="0" fillId="2" borderId="22" xfId="0" applyFill="1" applyBorder="1" applyAlignment="1">
      <alignment horizontal="left" vertical="center" wrapText="1"/>
    </xf>
    <xf numFmtId="0" fontId="0" fillId="0" borderId="22" xfId="0" applyBorder="1" applyAlignment="1">
      <alignment horizontal="center" vertical="center" wrapText="1"/>
    </xf>
    <xf numFmtId="0" fontId="0" fillId="2" borderId="22" xfId="0" applyFill="1" applyBorder="1" applyAlignment="1">
      <alignment horizontal="center" vertical="center" wrapText="1"/>
    </xf>
    <xf numFmtId="0" fontId="3" fillId="6" borderId="23" xfId="0" applyFont="1" applyFill="1" applyBorder="1" applyAlignment="1">
      <alignment horizontal="center" vertical="center" wrapText="1"/>
    </xf>
    <xf numFmtId="0" fontId="5" fillId="6" borderId="1" xfId="0" applyFont="1" applyFill="1" applyBorder="1" applyAlignment="1">
      <alignment horizontal="left" vertical="center" wrapText="1"/>
    </xf>
    <xf numFmtId="0" fontId="5" fillId="6" borderId="3" xfId="0" applyFont="1" applyFill="1" applyBorder="1" applyAlignment="1">
      <alignment horizontal="left" vertical="center" wrapText="1"/>
    </xf>
    <xf numFmtId="0" fontId="3" fillId="6" borderId="4" xfId="0" applyFont="1" applyFill="1" applyBorder="1" applyAlignment="1">
      <alignment horizontal="center" vertical="center" wrapText="1"/>
    </xf>
    <xf numFmtId="0" fontId="5" fillId="6" borderId="5" xfId="0" applyFont="1" applyFill="1" applyBorder="1" applyAlignment="1">
      <alignment horizontal="left" vertical="center" wrapText="1"/>
    </xf>
    <xf numFmtId="0" fontId="5" fillId="6" borderId="6" xfId="0" applyFont="1" applyFill="1" applyBorder="1" applyAlignment="1">
      <alignment horizontal="left" vertical="center" wrapText="1"/>
    </xf>
    <xf numFmtId="0" fontId="3" fillId="6" borderId="2" xfId="0" applyFont="1" applyFill="1" applyBorder="1" applyAlignment="1">
      <alignment horizontal="center" vertical="center" wrapText="1"/>
    </xf>
  </cellXfs>
  <cellStyles count="2">
    <cellStyle name="Обычный" xfId="0" builtinId="0"/>
    <cellStyle name="Финансовый" xfId="1" builtinId="3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calcChain" Target="calcChain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styles" Target="styles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theme" Target="theme/theme1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26"/>
  <sheetViews>
    <sheetView tabSelected="1" workbookViewId="0">
      <selection activeCell="F10" sqref="F10"/>
    </sheetView>
  </sheetViews>
  <sheetFormatPr defaultRowHeight="15" x14ac:dyDescent="0.25"/>
  <cols>
    <col min="1" max="1" width="7.28515625" style="77" bestFit="1" customWidth="1"/>
    <col min="2" max="2" width="21.42578125" style="77" customWidth="1"/>
    <col min="3" max="3" width="61.140625" style="77" customWidth="1"/>
    <col min="4" max="16384" width="9.140625" style="77"/>
  </cols>
  <sheetData>
    <row r="1" spans="1:4" x14ac:dyDescent="0.25">
      <c r="B1" s="107" t="s">
        <v>15</v>
      </c>
      <c r="C1" s="101"/>
      <c r="D1" s="101"/>
    </row>
    <row r="2" spans="1:4" ht="36.75" customHeight="1" x14ac:dyDescent="0.25">
      <c r="B2" s="103" t="s">
        <v>25</v>
      </c>
      <c r="C2" s="102"/>
      <c r="D2" s="102"/>
    </row>
    <row r="3" spans="1:4" ht="15.75" customHeight="1" thickBot="1" x14ac:dyDescent="0.3">
      <c r="B3" s="103"/>
      <c r="C3" s="102"/>
      <c r="D3" s="102"/>
    </row>
    <row r="4" spans="1:4" ht="32.25" customHeight="1" thickBot="1" x14ac:dyDescent="0.3">
      <c r="A4" s="104" t="s">
        <v>185</v>
      </c>
      <c r="B4" s="278" t="s">
        <v>396</v>
      </c>
      <c r="C4" s="279"/>
    </row>
    <row r="5" spans="1:4" ht="24.95" customHeight="1" x14ac:dyDescent="0.25">
      <c r="A5" s="362">
        <v>3</v>
      </c>
      <c r="B5" s="363" t="s">
        <v>130</v>
      </c>
      <c r="C5" s="364" t="s">
        <v>126</v>
      </c>
    </row>
    <row r="6" spans="1:4" ht="24.95" customHeight="1" x14ac:dyDescent="0.25">
      <c r="A6" s="13">
        <v>2</v>
      </c>
      <c r="B6" s="28" t="s">
        <v>148</v>
      </c>
      <c r="C6" s="85" t="s">
        <v>149</v>
      </c>
    </row>
    <row r="7" spans="1:4" ht="24.95" customHeight="1" thickBot="1" x14ac:dyDescent="0.3">
      <c r="A7" s="15">
        <v>1</v>
      </c>
      <c r="B7" s="30" t="s">
        <v>58</v>
      </c>
      <c r="C7" s="88" t="s">
        <v>63</v>
      </c>
    </row>
    <row r="8" spans="1:4" s="270" customFormat="1" ht="21" customHeight="1" thickBot="1" x14ac:dyDescent="0.3">
      <c r="A8" s="269"/>
      <c r="B8" s="269"/>
      <c r="C8" s="269"/>
      <c r="D8" s="248"/>
    </row>
    <row r="9" spans="1:4" ht="32.25" customHeight="1" thickBot="1" x14ac:dyDescent="0.3">
      <c r="A9" s="104" t="s">
        <v>185</v>
      </c>
      <c r="B9" s="278" t="s">
        <v>397</v>
      </c>
      <c r="C9" s="279"/>
    </row>
    <row r="10" spans="1:4" ht="24.95" customHeight="1" x14ac:dyDescent="0.25">
      <c r="A10" s="36">
        <v>3</v>
      </c>
      <c r="B10" s="28" t="s">
        <v>58</v>
      </c>
      <c r="C10" s="85" t="s">
        <v>59</v>
      </c>
    </row>
    <row r="11" spans="1:4" ht="24.95" customHeight="1" x14ac:dyDescent="0.25">
      <c r="A11" s="368">
        <v>2</v>
      </c>
      <c r="B11" s="363" t="s">
        <v>381</v>
      </c>
      <c r="C11" s="364" t="s">
        <v>382</v>
      </c>
    </row>
    <row r="12" spans="1:4" ht="24.95" customHeight="1" thickBot="1" x14ac:dyDescent="0.3">
      <c r="A12" s="365">
        <v>1</v>
      </c>
      <c r="B12" s="366" t="s">
        <v>385</v>
      </c>
      <c r="C12" s="367" t="s">
        <v>386</v>
      </c>
    </row>
    <row r="13" spans="1:4" s="270" customFormat="1" ht="21" customHeight="1" thickBot="1" x14ac:dyDescent="0.3">
      <c r="A13" s="269"/>
      <c r="B13" s="269"/>
      <c r="C13" s="269"/>
      <c r="D13" s="248"/>
    </row>
    <row r="14" spans="1:4" ht="32.25" customHeight="1" thickBot="1" x14ac:dyDescent="0.3">
      <c r="A14" s="104" t="s">
        <v>185</v>
      </c>
      <c r="B14" s="278" t="s">
        <v>394</v>
      </c>
      <c r="C14" s="279"/>
    </row>
    <row r="15" spans="1:4" ht="24.95" customHeight="1" x14ac:dyDescent="0.25">
      <c r="A15" s="362">
        <v>3</v>
      </c>
      <c r="B15" s="363" t="s">
        <v>423</v>
      </c>
      <c r="C15" s="364" t="s">
        <v>424</v>
      </c>
    </row>
    <row r="16" spans="1:4" ht="24.95" customHeight="1" x14ac:dyDescent="0.25">
      <c r="A16" s="13">
        <v>2</v>
      </c>
      <c r="B16" s="28" t="s">
        <v>176</v>
      </c>
      <c r="C16" s="85" t="s">
        <v>368</v>
      </c>
    </row>
    <row r="17" spans="1:4" ht="24.95" customHeight="1" thickBot="1" x14ac:dyDescent="0.3">
      <c r="A17" s="15">
        <v>1</v>
      </c>
      <c r="B17" s="30" t="s">
        <v>81</v>
      </c>
      <c r="C17" s="88" t="s">
        <v>82</v>
      </c>
    </row>
    <row r="18" spans="1:4" s="270" customFormat="1" ht="21" customHeight="1" thickBot="1" x14ac:dyDescent="0.3">
      <c r="A18" s="269"/>
      <c r="B18" s="269"/>
      <c r="C18" s="269"/>
      <c r="D18" s="248"/>
    </row>
    <row r="19" spans="1:4" ht="32.25" customHeight="1" thickBot="1" x14ac:dyDescent="0.3">
      <c r="A19" s="104" t="s">
        <v>185</v>
      </c>
      <c r="B19" s="278" t="s">
        <v>395</v>
      </c>
      <c r="C19" s="279"/>
    </row>
    <row r="20" spans="1:4" ht="24.95" customHeight="1" x14ac:dyDescent="0.25">
      <c r="A20" s="362">
        <v>3</v>
      </c>
      <c r="B20" s="363" t="s">
        <v>121</v>
      </c>
      <c r="C20" s="364" t="s">
        <v>122</v>
      </c>
    </row>
    <row r="21" spans="1:4" ht="24.95" customHeight="1" x14ac:dyDescent="0.25">
      <c r="A21" s="13">
        <v>2</v>
      </c>
      <c r="B21" s="28" t="s">
        <v>27</v>
      </c>
      <c r="C21" s="85" t="s">
        <v>370</v>
      </c>
    </row>
    <row r="22" spans="1:4" ht="24.95" customHeight="1" thickBot="1" x14ac:dyDescent="0.3">
      <c r="A22" s="15">
        <v>1</v>
      </c>
      <c r="B22" s="30" t="s">
        <v>158</v>
      </c>
      <c r="C22" s="88" t="s">
        <v>159</v>
      </c>
    </row>
    <row r="25" spans="1:4" ht="15.75" x14ac:dyDescent="0.25">
      <c r="B25" s="6" t="s">
        <v>8</v>
      </c>
      <c r="C25" s="105" t="s">
        <v>10</v>
      </c>
    </row>
    <row r="26" spans="1:4" ht="15.75" x14ac:dyDescent="0.25">
      <c r="B26" s="7" t="s">
        <v>9</v>
      </c>
      <c r="C26" s="106" t="s">
        <v>181</v>
      </c>
    </row>
  </sheetData>
  <mergeCells count="4">
    <mergeCell ref="B4:C4"/>
    <mergeCell ref="B9:C9"/>
    <mergeCell ref="B14:C14"/>
    <mergeCell ref="B19:C19"/>
  </mergeCells>
  <pageMargins left="0.7" right="0.7" top="0.75" bottom="0.75" header="0.3" footer="0.3"/>
  <pageSetup paperSize="9" scale="97" fitToHeight="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22"/>
  <sheetViews>
    <sheetView workbookViewId="0">
      <selection activeCell="C9" sqref="C9"/>
    </sheetView>
  </sheetViews>
  <sheetFormatPr defaultRowHeight="15" x14ac:dyDescent="0.25"/>
  <cols>
    <col min="1" max="1" width="4.85546875" style="77" customWidth="1"/>
    <col min="2" max="2" width="4.7109375" style="77" customWidth="1"/>
    <col min="3" max="3" width="26.140625" style="80" customWidth="1"/>
    <col min="4" max="4" width="28.28515625" style="77" customWidth="1"/>
    <col min="5" max="5" width="10.42578125" style="77" customWidth="1"/>
    <col min="6" max="7" width="9.85546875" style="77" customWidth="1"/>
    <col min="8" max="8" width="15.140625" style="77" customWidth="1"/>
    <col min="9" max="9" width="13.7109375" style="77" customWidth="1"/>
    <col min="10" max="10" width="13.7109375" style="115" customWidth="1"/>
    <col min="11" max="12" width="13.7109375" style="77" customWidth="1"/>
    <col min="13" max="13" width="12" style="77" customWidth="1"/>
    <col min="14" max="16384" width="9.140625" style="77"/>
  </cols>
  <sheetData>
    <row r="1" spans="1:13" ht="18.75" x14ac:dyDescent="0.25">
      <c r="A1" s="284" t="s">
        <v>15</v>
      </c>
      <c r="B1" s="284"/>
      <c r="C1" s="284"/>
      <c r="D1" s="284"/>
      <c r="E1" s="284"/>
      <c r="F1" s="284"/>
      <c r="G1" s="284"/>
      <c r="H1" s="284"/>
      <c r="I1" s="284"/>
      <c r="J1" s="284"/>
      <c r="K1" s="284"/>
      <c r="L1" s="284"/>
      <c r="M1" s="284"/>
    </row>
    <row r="2" spans="1:13" ht="18.75" x14ac:dyDescent="0.25">
      <c r="A2" s="284" t="s">
        <v>198</v>
      </c>
      <c r="B2" s="284"/>
      <c r="C2" s="284"/>
      <c r="D2" s="284"/>
      <c r="E2" s="284"/>
      <c r="F2" s="284"/>
      <c r="G2" s="284"/>
      <c r="H2" s="284"/>
      <c r="I2" s="284"/>
      <c r="J2" s="284"/>
      <c r="K2" s="284"/>
      <c r="L2" s="284"/>
      <c r="M2" s="284"/>
    </row>
    <row r="3" spans="1:13" ht="18.75" x14ac:dyDescent="0.25">
      <c r="A3" s="284" t="s">
        <v>11</v>
      </c>
      <c r="B3" s="284"/>
      <c r="C3" s="284"/>
      <c r="D3" s="284"/>
      <c r="E3" s="284"/>
      <c r="F3" s="284"/>
      <c r="G3" s="284"/>
      <c r="H3" s="284"/>
      <c r="I3" s="284"/>
      <c r="J3" s="284"/>
      <c r="K3" s="284"/>
      <c r="L3" s="284"/>
      <c r="M3" s="284"/>
    </row>
    <row r="4" spans="1:13" ht="40.5" customHeight="1" x14ac:dyDescent="0.25">
      <c r="A4" s="285" t="s">
        <v>295</v>
      </c>
      <c r="B4" s="285"/>
      <c r="C4" s="285"/>
      <c r="D4" s="285"/>
      <c r="E4" s="285"/>
      <c r="F4" s="285"/>
      <c r="G4" s="285"/>
      <c r="H4" s="285"/>
      <c r="I4" s="285"/>
      <c r="J4" s="285"/>
      <c r="K4" s="285"/>
      <c r="L4" s="285"/>
      <c r="M4" s="285"/>
    </row>
    <row r="5" spans="1:13" ht="18.75" customHeight="1" thickBot="1" x14ac:dyDescent="0.3">
      <c r="A5" s="283" t="s">
        <v>196</v>
      </c>
      <c r="B5" s="283"/>
      <c r="C5" s="283"/>
      <c r="D5" s="9"/>
      <c r="E5" s="8"/>
      <c r="F5" s="8"/>
      <c r="G5" s="8"/>
      <c r="H5" s="9"/>
      <c r="I5" s="8"/>
      <c r="J5" s="113"/>
      <c r="K5" s="8"/>
      <c r="L5" s="283" t="s">
        <v>199</v>
      </c>
      <c r="M5" s="283"/>
    </row>
    <row r="6" spans="1:13" s="78" customFormat="1" ht="41.25" customHeight="1" thickBot="1" x14ac:dyDescent="0.3">
      <c r="A6" s="128" t="s">
        <v>294</v>
      </c>
      <c r="B6" s="31" t="s">
        <v>187</v>
      </c>
      <c r="C6" s="32" t="s">
        <v>0</v>
      </c>
      <c r="D6" s="33" t="s">
        <v>43</v>
      </c>
      <c r="E6" s="81" t="s">
        <v>20</v>
      </c>
      <c r="F6" s="32" t="s">
        <v>20</v>
      </c>
      <c r="G6" s="32" t="s">
        <v>1</v>
      </c>
      <c r="H6" s="32" t="s">
        <v>2</v>
      </c>
      <c r="I6" s="32" t="s">
        <v>3</v>
      </c>
      <c r="J6" s="114" t="s">
        <v>188</v>
      </c>
      <c r="K6" s="32" t="s">
        <v>4</v>
      </c>
      <c r="L6" s="32" t="s">
        <v>5</v>
      </c>
      <c r="M6" s="33" t="s">
        <v>6</v>
      </c>
    </row>
    <row r="7" spans="1:13" s="12" customFormat="1" ht="18.600000000000001" customHeight="1" x14ac:dyDescent="0.25">
      <c r="A7" s="131">
        <v>1</v>
      </c>
      <c r="B7" s="129">
        <v>1</v>
      </c>
      <c r="C7" s="52" t="s">
        <v>227</v>
      </c>
      <c r="D7" s="87" t="s">
        <v>228</v>
      </c>
      <c r="E7" s="82">
        <v>80</v>
      </c>
      <c r="F7" s="280">
        <f>SUM(E7:E9)</f>
        <v>360</v>
      </c>
      <c r="G7" s="280">
        <v>1</v>
      </c>
      <c r="H7" s="280">
        <v>1</v>
      </c>
      <c r="I7" s="280">
        <v>2</v>
      </c>
      <c r="J7" s="289" t="s">
        <v>400</v>
      </c>
      <c r="K7" s="280">
        <v>3</v>
      </c>
      <c r="L7" s="280">
        <f>G7+H7+I7+K7</f>
        <v>7</v>
      </c>
      <c r="M7" s="286">
        <v>1</v>
      </c>
    </row>
    <row r="8" spans="1:13" s="12" customFormat="1" ht="18.600000000000001" customHeight="1" x14ac:dyDescent="0.25">
      <c r="A8" s="162"/>
      <c r="B8" s="14"/>
      <c r="C8" s="29"/>
      <c r="D8" s="85" t="s">
        <v>229</v>
      </c>
      <c r="E8" s="83">
        <v>80</v>
      </c>
      <c r="F8" s="281"/>
      <c r="G8" s="281"/>
      <c r="H8" s="281"/>
      <c r="I8" s="281"/>
      <c r="J8" s="290"/>
      <c r="K8" s="281"/>
      <c r="L8" s="281"/>
      <c r="M8" s="287"/>
    </row>
    <row r="9" spans="1:13" s="12" customFormat="1" ht="18.600000000000001" customHeight="1" thickBot="1" x14ac:dyDescent="0.3">
      <c r="A9" s="136"/>
      <c r="B9" s="127"/>
      <c r="C9" s="30"/>
      <c r="D9" s="88" t="s">
        <v>230</v>
      </c>
      <c r="E9" s="84">
        <v>200</v>
      </c>
      <c r="F9" s="282"/>
      <c r="G9" s="282"/>
      <c r="H9" s="282"/>
      <c r="I9" s="282"/>
      <c r="J9" s="291"/>
      <c r="K9" s="282"/>
      <c r="L9" s="282"/>
      <c r="M9" s="288"/>
    </row>
    <row r="10" spans="1:13" s="12" customFormat="1" ht="18.600000000000001" customHeight="1" x14ac:dyDescent="0.25">
      <c r="A10" s="131">
        <v>2</v>
      </c>
      <c r="B10" s="129">
        <v>2</v>
      </c>
      <c r="C10" s="52" t="s">
        <v>231</v>
      </c>
      <c r="D10" s="86" t="s">
        <v>232</v>
      </c>
      <c r="E10" s="82">
        <v>80</v>
      </c>
      <c r="F10" s="280">
        <f t="shared" ref="F10" si="0">SUM(E10:E12)</f>
        <v>200</v>
      </c>
      <c r="G10" s="280">
        <v>3</v>
      </c>
      <c r="H10" s="280">
        <v>2</v>
      </c>
      <c r="I10" s="280">
        <v>4</v>
      </c>
      <c r="J10" s="280" t="s">
        <v>398</v>
      </c>
      <c r="K10" s="280">
        <v>1</v>
      </c>
      <c r="L10" s="280">
        <f t="shared" ref="L10" si="1">G10+H10+I10+K10</f>
        <v>10</v>
      </c>
      <c r="M10" s="286">
        <v>2</v>
      </c>
    </row>
    <row r="11" spans="1:13" s="12" customFormat="1" ht="18.600000000000001" customHeight="1" x14ac:dyDescent="0.25">
      <c r="A11" s="162"/>
      <c r="B11" s="14"/>
      <c r="C11" s="29"/>
      <c r="D11" s="87" t="s">
        <v>233</v>
      </c>
      <c r="E11" s="83">
        <v>80</v>
      </c>
      <c r="F11" s="281"/>
      <c r="G11" s="281"/>
      <c r="H11" s="281"/>
      <c r="I11" s="281"/>
      <c r="J11" s="281"/>
      <c r="K11" s="281"/>
      <c r="L11" s="281"/>
      <c r="M11" s="287"/>
    </row>
    <row r="12" spans="1:13" s="12" customFormat="1" ht="18.600000000000001" customHeight="1" thickBot="1" x14ac:dyDescent="0.3">
      <c r="A12" s="136"/>
      <c r="B12" s="127"/>
      <c r="C12" s="30"/>
      <c r="D12" s="88" t="s">
        <v>234</v>
      </c>
      <c r="E12" s="84">
        <v>40</v>
      </c>
      <c r="F12" s="282"/>
      <c r="G12" s="282"/>
      <c r="H12" s="282"/>
      <c r="I12" s="282"/>
      <c r="J12" s="282"/>
      <c r="K12" s="282"/>
      <c r="L12" s="282"/>
      <c r="M12" s="288"/>
    </row>
    <row r="13" spans="1:13" s="79" customFormat="1" ht="18.75" x14ac:dyDescent="0.25">
      <c r="A13" s="131">
        <v>3</v>
      </c>
      <c r="B13" s="129">
        <v>3</v>
      </c>
      <c r="C13" s="52" t="s">
        <v>262</v>
      </c>
      <c r="D13" s="86" t="s">
        <v>263</v>
      </c>
      <c r="E13" s="82">
        <v>40</v>
      </c>
      <c r="F13" s="280">
        <f t="shared" ref="F13" si="2">SUM(E13:E15)</f>
        <v>160</v>
      </c>
      <c r="G13" s="280">
        <v>4</v>
      </c>
      <c r="H13" s="280">
        <v>3</v>
      </c>
      <c r="I13" s="280">
        <v>1</v>
      </c>
      <c r="J13" s="289" t="s">
        <v>401</v>
      </c>
      <c r="K13" s="280">
        <v>4</v>
      </c>
      <c r="L13" s="280">
        <f t="shared" ref="L13" si="3">G13+H13+I13+K13</f>
        <v>12</v>
      </c>
      <c r="M13" s="286">
        <v>4</v>
      </c>
    </row>
    <row r="14" spans="1:13" s="6" customFormat="1" ht="21.75" customHeight="1" x14ac:dyDescent="0.25">
      <c r="A14" s="162"/>
      <c r="B14" s="163"/>
      <c r="C14" s="29"/>
      <c r="D14" s="87" t="s">
        <v>264</v>
      </c>
      <c r="E14" s="83">
        <v>100</v>
      </c>
      <c r="F14" s="281"/>
      <c r="G14" s="281"/>
      <c r="H14" s="281"/>
      <c r="I14" s="281"/>
      <c r="J14" s="290"/>
      <c r="K14" s="281"/>
      <c r="L14" s="281"/>
      <c r="M14" s="287"/>
    </row>
    <row r="15" spans="1:13" s="6" customFormat="1" ht="19.5" thickBot="1" x14ac:dyDescent="0.3">
      <c r="A15" s="136"/>
      <c r="B15" s="127"/>
      <c r="C15" s="30"/>
      <c r="D15" s="88" t="s">
        <v>265</v>
      </c>
      <c r="E15" s="84">
        <v>20</v>
      </c>
      <c r="F15" s="282"/>
      <c r="G15" s="282"/>
      <c r="H15" s="282"/>
      <c r="I15" s="282"/>
      <c r="J15" s="291"/>
      <c r="K15" s="282"/>
      <c r="L15" s="282"/>
      <c r="M15" s="288"/>
    </row>
    <row r="16" spans="1:13" s="7" customFormat="1" ht="18.75" customHeight="1" x14ac:dyDescent="0.25">
      <c r="A16" s="131">
        <v>4</v>
      </c>
      <c r="B16" s="134">
        <v>20</v>
      </c>
      <c r="C16" s="52" t="s">
        <v>270</v>
      </c>
      <c r="D16" s="86" t="s">
        <v>364</v>
      </c>
      <c r="E16" s="82">
        <v>140</v>
      </c>
      <c r="F16" s="280">
        <f t="shared" ref="F16" si="4">SUM(E16:E18)</f>
        <v>240</v>
      </c>
      <c r="G16" s="280">
        <v>2</v>
      </c>
      <c r="H16" s="280">
        <v>4</v>
      </c>
      <c r="I16" s="280">
        <v>3</v>
      </c>
      <c r="J16" s="289" t="s">
        <v>399</v>
      </c>
      <c r="K16" s="280">
        <v>2</v>
      </c>
      <c r="L16" s="280">
        <f t="shared" ref="L16" si="5">G16+H16+I16+K16</f>
        <v>11</v>
      </c>
      <c r="M16" s="286">
        <v>3</v>
      </c>
    </row>
    <row r="17" spans="1:13" ht="18.75" x14ac:dyDescent="0.25">
      <c r="A17" s="137"/>
      <c r="B17" s="129"/>
      <c r="C17" s="29"/>
      <c r="D17" s="87" t="s">
        <v>272</v>
      </c>
      <c r="E17" s="83">
        <v>20</v>
      </c>
      <c r="F17" s="281"/>
      <c r="G17" s="281"/>
      <c r="H17" s="281"/>
      <c r="I17" s="281"/>
      <c r="J17" s="290"/>
      <c r="K17" s="281"/>
      <c r="L17" s="281"/>
      <c r="M17" s="287"/>
    </row>
    <row r="18" spans="1:13" ht="19.5" thickBot="1" x14ac:dyDescent="0.3">
      <c r="A18" s="138"/>
      <c r="B18" s="127"/>
      <c r="C18" s="30"/>
      <c r="D18" s="88" t="s">
        <v>273</v>
      </c>
      <c r="E18" s="84">
        <v>80</v>
      </c>
      <c r="F18" s="282"/>
      <c r="G18" s="282"/>
      <c r="H18" s="282"/>
      <c r="I18" s="282"/>
      <c r="J18" s="291"/>
      <c r="K18" s="282"/>
      <c r="L18" s="282"/>
      <c r="M18" s="288"/>
    </row>
    <row r="19" spans="1:13" ht="18.75" x14ac:dyDescent="0.25">
      <c r="A19" s="126"/>
      <c r="B19" s="54"/>
    </row>
    <row r="20" spans="1:13" ht="15.75" x14ac:dyDescent="0.25">
      <c r="C20" s="73" t="s">
        <v>8</v>
      </c>
      <c r="D20" s="6"/>
      <c r="E20" s="6"/>
      <c r="F20" s="6"/>
      <c r="G20" s="6"/>
      <c r="H20" s="7" t="s">
        <v>10</v>
      </c>
    </row>
    <row r="21" spans="1:13" ht="15.75" x14ac:dyDescent="0.25">
      <c r="C21" s="73"/>
      <c r="D21" s="6"/>
      <c r="E21" s="6"/>
      <c r="F21" s="6"/>
      <c r="G21" s="6"/>
      <c r="H21" s="6"/>
    </row>
    <row r="22" spans="1:13" ht="15.75" x14ac:dyDescent="0.25">
      <c r="C22" s="74" t="s">
        <v>9</v>
      </c>
      <c r="D22" s="7"/>
      <c r="E22" s="7"/>
      <c r="F22" s="7"/>
      <c r="G22" s="7"/>
      <c r="H22" s="7" t="s">
        <v>181</v>
      </c>
    </row>
  </sheetData>
  <autoFilter ref="C6:L12"/>
  <mergeCells count="38">
    <mergeCell ref="L16:L18"/>
    <mergeCell ref="J10:J12"/>
    <mergeCell ref="J13:J15"/>
    <mergeCell ref="J16:J18"/>
    <mergeCell ref="M13:M15"/>
    <mergeCell ref="M16:M18"/>
    <mergeCell ref="L10:L12"/>
    <mergeCell ref="L13:L15"/>
    <mergeCell ref="M10:M12"/>
    <mergeCell ref="I13:I15"/>
    <mergeCell ref="I16:I18"/>
    <mergeCell ref="K10:K12"/>
    <mergeCell ref="K13:K15"/>
    <mergeCell ref="K16:K18"/>
    <mergeCell ref="I10:I12"/>
    <mergeCell ref="M7:M9"/>
    <mergeCell ref="I7:I9"/>
    <mergeCell ref="K7:K9"/>
    <mergeCell ref="L7:L9"/>
    <mergeCell ref="J7:J9"/>
    <mergeCell ref="A5:C5"/>
    <mergeCell ref="A1:M1"/>
    <mergeCell ref="A2:M2"/>
    <mergeCell ref="A3:M3"/>
    <mergeCell ref="A4:M4"/>
    <mergeCell ref="L5:M5"/>
    <mergeCell ref="H13:H15"/>
    <mergeCell ref="H16:H18"/>
    <mergeCell ref="F7:F9"/>
    <mergeCell ref="H7:H9"/>
    <mergeCell ref="G7:G9"/>
    <mergeCell ref="F13:F15"/>
    <mergeCell ref="F16:F18"/>
    <mergeCell ref="G13:G15"/>
    <mergeCell ref="G16:G18"/>
    <mergeCell ref="G10:G12"/>
    <mergeCell ref="F10:F12"/>
    <mergeCell ref="H10:H12"/>
  </mergeCells>
  <pageMargins left="0.7" right="0.7" top="0.75" bottom="0.75" header="0.3" footer="0.3"/>
  <pageSetup paperSize="9" scale="74" orientation="landscape" horizontalDpi="180" verticalDpi="18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37"/>
  <sheetViews>
    <sheetView topLeftCell="A5" zoomScale="80" zoomScaleNormal="80" workbookViewId="0">
      <selection activeCell="M22" sqref="M22:M24"/>
    </sheetView>
  </sheetViews>
  <sheetFormatPr defaultRowHeight="15" x14ac:dyDescent="0.25"/>
  <cols>
    <col min="1" max="1" width="5.7109375" customWidth="1"/>
    <col min="2" max="2" width="4.7109375" customWidth="1"/>
    <col min="3" max="3" width="27" customWidth="1"/>
    <col min="4" max="4" width="29.5703125" customWidth="1"/>
    <col min="5" max="5" width="10.42578125" customWidth="1"/>
    <col min="6" max="7" width="9.85546875" customWidth="1"/>
    <col min="8" max="8" width="15.140625" customWidth="1"/>
    <col min="9" max="9" width="13.7109375" customWidth="1"/>
    <col min="10" max="10" width="13.7109375" style="116" customWidth="1"/>
    <col min="11" max="12" width="13.7109375" customWidth="1"/>
    <col min="13" max="13" width="12" customWidth="1"/>
  </cols>
  <sheetData>
    <row r="1" spans="1:13" ht="18.75" x14ac:dyDescent="0.25">
      <c r="A1" s="284" t="s">
        <v>15</v>
      </c>
      <c r="B1" s="284"/>
      <c r="C1" s="284"/>
      <c r="D1" s="284"/>
      <c r="E1" s="284"/>
      <c r="F1" s="284"/>
      <c r="G1" s="284"/>
      <c r="H1" s="284"/>
      <c r="I1" s="284"/>
      <c r="J1" s="284"/>
      <c r="K1" s="284"/>
      <c r="L1" s="284"/>
      <c r="M1" s="284"/>
    </row>
    <row r="2" spans="1:13" ht="18.75" x14ac:dyDescent="0.25">
      <c r="A2" s="284" t="s">
        <v>198</v>
      </c>
      <c r="B2" s="284"/>
      <c r="C2" s="284"/>
      <c r="D2" s="284"/>
      <c r="E2" s="284"/>
      <c r="F2" s="284"/>
      <c r="G2" s="284"/>
      <c r="H2" s="284"/>
      <c r="I2" s="284"/>
      <c r="J2" s="284"/>
      <c r="K2" s="284"/>
      <c r="L2" s="284"/>
      <c r="M2" s="284"/>
    </row>
    <row r="3" spans="1:13" ht="18.75" x14ac:dyDescent="0.25">
      <c r="A3" s="284" t="s">
        <v>11</v>
      </c>
      <c r="B3" s="284"/>
      <c r="C3" s="284"/>
      <c r="D3" s="284"/>
      <c r="E3" s="284"/>
      <c r="F3" s="284"/>
      <c r="G3" s="284"/>
      <c r="H3" s="284"/>
      <c r="I3" s="284"/>
      <c r="J3" s="284"/>
      <c r="K3" s="284"/>
      <c r="L3" s="284"/>
      <c r="M3" s="284"/>
    </row>
    <row r="4" spans="1:13" ht="40.5" customHeight="1" x14ac:dyDescent="0.25">
      <c r="A4" s="285" t="s">
        <v>206</v>
      </c>
      <c r="B4" s="285"/>
      <c r="C4" s="285"/>
      <c r="D4" s="285"/>
      <c r="E4" s="285"/>
      <c r="F4" s="285"/>
      <c r="G4" s="285"/>
      <c r="H4" s="285"/>
      <c r="I4" s="285"/>
      <c r="J4" s="285"/>
      <c r="K4" s="285"/>
      <c r="L4" s="285"/>
      <c r="M4" s="285"/>
    </row>
    <row r="5" spans="1:13" ht="18.75" customHeight="1" thickBot="1" x14ac:dyDescent="0.3">
      <c r="A5" s="283" t="s">
        <v>196</v>
      </c>
      <c r="B5" s="283"/>
      <c r="C5" s="283"/>
      <c r="D5" s="118"/>
      <c r="E5" s="8"/>
      <c r="F5" s="8"/>
      <c r="G5" s="8"/>
      <c r="H5" s="117"/>
      <c r="I5" s="8"/>
      <c r="J5" s="113"/>
      <c r="K5" s="8"/>
      <c r="L5" s="118" t="s">
        <v>199</v>
      </c>
      <c r="M5" s="117"/>
    </row>
    <row r="6" spans="1:13" s="2" customFormat="1" ht="41.25" customHeight="1" thickBot="1" x14ac:dyDescent="0.3">
      <c r="A6" s="128" t="s">
        <v>294</v>
      </c>
      <c r="B6" s="3" t="s">
        <v>187</v>
      </c>
      <c r="C6" s="4" t="s">
        <v>0</v>
      </c>
      <c r="D6" s="5" t="s">
        <v>43</v>
      </c>
      <c r="E6" s="81" t="s">
        <v>20</v>
      </c>
      <c r="F6" s="32" t="s">
        <v>20</v>
      </c>
      <c r="G6" s="32" t="s">
        <v>1</v>
      </c>
      <c r="H6" s="32" t="s">
        <v>2</v>
      </c>
      <c r="I6" s="32" t="s">
        <v>3</v>
      </c>
      <c r="J6" s="114" t="s">
        <v>188</v>
      </c>
      <c r="K6" s="32" t="s">
        <v>4</v>
      </c>
      <c r="L6" s="32" t="s">
        <v>5</v>
      </c>
      <c r="M6" s="33" t="s">
        <v>6</v>
      </c>
    </row>
    <row r="7" spans="1:13" s="12" customFormat="1" ht="18.600000000000001" customHeight="1" x14ac:dyDescent="0.25">
      <c r="A7" s="131">
        <v>1</v>
      </c>
      <c r="B7" s="129">
        <v>4</v>
      </c>
      <c r="C7" s="29" t="s">
        <v>205</v>
      </c>
      <c r="D7" s="60" t="s">
        <v>207</v>
      </c>
      <c r="E7" s="89">
        <v>60</v>
      </c>
      <c r="F7" s="292">
        <f>SUM(E7:E9)</f>
        <v>100</v>
      </c>
      <c r="G7" s="292">
        <v>7</v>
      </c>
      <c r="H7" s="292">
        <v>8</v>
      </c>
      <c r="I7" s="292">
        <v>4</v>
      </c>
      <c r="J7" s="289" t="s">
        <v>411</v>
      </c>
      <c r="K7" s="292">
        <v>8</v>
      </c>
      <c r="L7" s="292">
        <f>G7+H7+I7+K7</f>
        <v>27</v>
      </c>
      <c r="M7" s="295">
        <v>8</v>
      </c>
    </row>
    <row r="8" spans="1:13" s="12" customFormat="1" ht="18.600000000000001" customHeight="1" x14ac:dyDescent="0.25">
      <c r="A8" s="135"/>
      <c r="C8" s="28"/>
      <c r="D8" s="48" t="s">
        <v>365</v>
      </c>
      <c r="E8" s="90">
        <v>20</v>
      </c>
      <c r="F8" s="293"/>
      <c r="G8" s="293"/>
      <c r="H8" s="293"/>
      <c r="I8" s="293"/>
      <c r="J8" s="290"/>
      <c r="K8" s="293"/>
      <c r="L8" s="293"/>
      <c r="M8" s="296"/>
    </row>
    <row r="9" spans="1:13" s="12" customFormat="1" ht="18.600000000000001" customHeight="1" thickBot="1" x14ac:dyDescent="0.3">
      <c r="A9" s="136"/>
      <c r="B9" s="127"/>
      <c r="C9" s="72"/>
      <c r="D9" s="23" t="s">
        <v>207</v>
      </c>
      <c r="E9" s="91">
        <v>20</v>
      </c>
      <c r="F9" s="294"/>
      <c r="G9" s="294"/>
      <c r="H9" s="294"/>
      <c r="I9" s="294"/>
      <c r="J9" s="291"/>
      <c r="K9" s="294"/>
      <c r="L9" s="294"/>
      <c r="M9" s="297"/>
    </row>
    <row r="10" spans="1:13" s="1" customFormat="1" ht="18.600000000000001" customHeight="1" x14ac:dyDescent="0.25">
      <c r="A10" s="131">
        <v>3</v>
      </c>
      <c r="B10" s="129">
        <v>6</v>
      </c>
      <c r="C10" s="52" t="s">
        <v>223</v>
      </c>
      <c r="D10" s="49" t="s">
        <v>224</v>
      </c>
      <c r="E10" s="89">
        <v>40</v>
      </c>
      <c r="F10" s="280">
        <f t="shared" ref="F10" si="0">SUM(E10:E12)</f>
        <v>80</v>
      </c>
      <c r="G10" s="292">
        <v>8</v>
      </c>
      <c r="H10" s="292">
        <v>4</v>
      </c>
      <c r="I10" s="292">
        <v>7</v>
      </c>
      <c r="J10" s="292" t="s">
        <v>415</v>
      </c>
      <c r="K10" s="292">
        <v>4</v>
      </c>
      <c r="L10" s="292">
        <f t="shared" ref="L10" si="1">G10+H10+I10+K10</f>
        <v>23</v>
      </c>
      <c r="M10" s="295">
        <v>6</v>
      </c>
    </row>
    <row r="11" spans="1:13" s="6" customFormat="1" ht="21.75" customHeight="1" x14ac:dyDescent="0.25">
      <c r="A11" s="135"/>
      <c r="C11" s="29"/>
      <c r="D11" s="61" t="s">
        <v>225</v>
      </c>
      <c r="E11" s="90">
        <v>20</v>
      </c>
      <c r="F11" s="281"/>
      <c r="G11" s="293"/>
      <c r="H11" s="293"/>
      <c r="I11" s="293"/>
      <c r="J11" s="293"/>
      <c r="K11" s="293"/>
      <c r="L11" s="293"/>
      <c r="M11" s="296"/>
    </row>
    <row r="12" spans="1:13" s="6" customFormat="1" ht="19.5" thickBot="1" x14ac:dyDescent="0.3">
      <c r="A12" s="136"/>
      <c r="B12" s="127"/>
      <c r="C12" s="30"/>
      <c r="D12" s="50" t="s">
        <v>226</v>
      </c>
      <c r="E12" s="91">
        <v>20</v>
      </c>
      <c r="F12" s="282"/>
      <c r="G12" s="294"/>
      <c r="H12" s="294"/>
      <c r="I12" s="294"/>
      <c r="J12" s="294"/>
      <c r="K12" s="294"/>
      <c r="L12" s="294"/>
      <c r="M12" s="297"/>
    </row>
    <row r="13" spans="1:13" s="77" customFormat="1" ht="18.75" x14ac:dyDescent="0.25">
      <c r="A13" s="131">
        <v>5</v>
      </c>
      <c r="B13" s="129">
        <v>7</v>
      </c>
      <c r="C13" s="52" t="s">
        <v>239</v>
      </c>
      <c r="D13" s="49" t="s">
        <v>240</v>
      </c>
      <c r="E13" s="89">
        <v>100</v>
      </c>
      <c r="F13" s="280">
        <f t="shared" ref="F13" si="2">SUM(E13:E15)</f>
        <v>200</v>
      </c>
      <c r="G13" s="292">
        <v>4</v>
      </c>
      <c r="H13" s="292">
        <v>1</v>
      </c>
      <c r="I13" s="292">
        <v>8</v>
      </c>
      <c r="J13" s="289" t="s">
        <v>414</v>
      </c>
      <c r="K13" s="292">
        <v>7</v>
      </c>
      <c r="L13" s="292">
        <f t="shared" ref="L13" si="3">G13+H13+I13+K13</f>
        <v>20</v>
      </c>
      <c r="M13" s="295">
        <v>4</v>
      </c>
    </row>
    <row r="14" spans="1:13" s="77" customFormat="1" ht="18.75" x14ac:dyDescent="0.25">
      <c r="A14" s="135"/>
      <c r="C14" s="29"/>
      <c r="D14" s="61" t="s">
        <v>241</v>
      </c>
      <c r="E14" s="90">
        <v>60</v>
      </c>
      <c r="F14" s="281"/>
      <c r="G14" s="293"/>
      <c r="H14" s="293"/>
      <c r="I14" s="293"/>
      <c r="J14" s="290"/>
      <c r="K14" s="293"/>
      <c r="L14" s="293"/>
      <c r="M14" s="296"/>
    </row>
    <row r="15" spans="1:13" s="77" customFormat="1" ht="19.5" thickBot="1" x14ac:dyDescent="0.3">
      <c r="A15" s="136"/>
      <c r="C15" s="30"/>
      <c r="D15" s="50" t="s">
        <v>242</v>
      </c>
      <c r="E15" s="91">
        <v>40</v>
      </c>
      <c r="F15" s="282"/>
      <c r="G15" s="294"/>
      <c r="H15" s="294"/>
      <c r="I15" s="294"/>
      <c r="J15" s="291"/>
      <c r="K15" s="294"/>
      <c r="L15" s="294"/>
      <c r="M15" s="297"/>
    </row>
    <row r="16" spans="1:13" s="77" customFormat="1" ht="18.75" x14ac:dyDescent="0.25">
      <c r="A16" s="131">
        <v>6</v>
      </c>
      <c r="B16" s="129">
        <v>8</v>
      </c>
      <c r="C16" s="52" t="s">
        <v>243</v>
      </c>
      <c r="D16" s="49" t="s">
        <v>244</v>
      </c>
      <c r="E16" s="89">
        <v>100</v>
      </c>
      <c r="F16" s="280">
        <f t="shared" ref="F16" si="4">SUM(E16:E18)</f>
        <v>160</v>
      </c>
      <c r="G16" s="292">
        <v>6</v>
      </c>
      <c r="H16" s="292">
        <v>5</v>
      </c>
      <c r="I16" s="292">
        <v>5</v>
      </c>
      <c r="J16" s="289" t="s">
        <v>409</v>
      </c>
      <c r="K16" s="292">
        <v>2</v>
      </c>
      <c r="L16" s="292">
        <f t="shared" ref="L16" si="5">G16+H16+I16+K16</f>
        <v>18</v>
      </c>
      <c r="M16" s="295">
        <v>3</v>
      </c>
    </row>
    <row r="17" spans="1:13" ht="18.75" x14ac:dyDescent="0.25">
      <c r="A17" s="132"/>
      <c r="B17" s="130"/>
      <c r="C17" s="29"/>
      <c r="D17" s="61" t="s">
        <v>245</v>
      </c>
      <c r="E17" s="90">
        <v>40</v>
      </c>
      <c r="F17" s="281"/>
      <c r="G17" s="293"/>
      <c r="H17" s="293"/>
      <c r="I17" s="293"/>
      <c r="J17" s="290"/>
      <c r="K17" s="293"/>
      <c r="L17" s="293"/>
      <c r="M17" s="296"/>
    </row>
    <row r="18" spans="1:13" ht="19.5" thickBot="1" x14ac:dyDescent="0.3">
      <c r="A18" s="133"/>
      <c r="B18" s="127"/>
      <c r="C18" s="30"/>
      <c r="D18" s="50" t="s">
        <v>246</v>
      </c>
      <c r="E18" s="91">
        <v>20</v>
      </c>
      <c r="F18" s="282"/>
      <c r="G18" s="294"/>
      <c r="H18" s="294"/>
      <c r="I18" s="294"/>
      <c r="J18" s="291"/>
      <c r="K18" s="294"/>
      <c r="L18" s="294"/>
      <c r="M18" s="297"/>
    </row>
    <row r="19" spans="1:13" ht="18.75" x14ac:dyDescent="0.25">
      <c r="A19" s="131">
        <v>7</v>
      </c>
      <c r="B19" s="129">
        <v>9</v>
      </c>
      <c r="C19" s="52" t="s">
        <v>247</v>
      </c>
      <c r="D19" s="49" t="s">
        <v>248</v>
      </c>
      <c r="E19" s="89">
        <v>160</v>
      </c>
      <c r="F19" s="280">
        <f t="shared" ref="F19" si="6">SUM(E19:E21)</f>
        <v>420</v>
      </c>
      <c r="G19" s="292">
        <v>1</v>
      </c>
      <c r="H19" s="292">
        <v>3</v>
      </c>
      <c r="I19" s="292">
        <v>1</v>
      </c>
      <c r="J19" s="289" t="s">
        <v>412</v>
      </c>
      <c r="K19" s="292">
        <v>1</v>
      </c>
      <c r="L19" s="292">
        <f t="shared" ref="L19" si="7">G19+H19+I19+K19</f>
        <v>6</v>
      </c>
      <c r="M19" s="295">
        <v>1</v>
      </c>
    </row>
    <row r="20" spans="1:13" ht="18.75" x14ac:dyDescent="0.25">
      <c r="A20" s="135"/>
      <c r="C20" s="29"/>
      <c r="D20" s="61" t="s">
        <v>249</v>
      </c>
      <c r="E20" s="90">
        <v>140</v>
      </c>
      <c r="F20" s="281"/>
      <c r="G20" s="293"/>
      <c r="H20" s="293"/>
      <c r="I20" s="293"/>
      <c r="J20" s="290"/>
      <c r="K20" s="293"/>
      <c r="L20" s="293"/>
      <c r="M20" s="296"/>
    </row>
    <row r="21" spans="1:13" ht="19.5" thickBot="1" x14ac:dyDescent="0.3">
      <c r="A21" s="136"/>
      <c r="B21" s="127"/>
      <c r="C21" s="30"/>
      <c r="D21" s="50" t="s">
        <v>250</v>
      </c>
      <c r="E21" s="91">
        <v>120</v>
      </c>
      <c r="F21" s="282"/>
      <c r="G21" s="294"/>
      <c r="H21" s="294"/>
      <c r="I21" s="294"/>
      <c r="J21" s="291"/>
      <c r="K21" s="294"/>
      <c r="L21" s="294"/>
      <c r="M21" s="297"/>
    </row>
    <row r="22" spans="1:13" ht="18.75" x14ac:dyDescent="0.25">
      <c r="A22" s="131">
        <v>8</v>
      </c>
      <c r="B22" s="129">
        <v>10</v>
      </c>
      <c r="C22" s="52" t="s">
        <v>254</v>
      </c>
      <c r="D22" s="49" t="s">
        <v>255</v>
      </c>
      <c r="E22" s="89"/>
      <c r="F22" s="280" t="s">
        <v>366</v>
      </c>
      <c r="G22" s="292"/>
      <c r="H22" s="292">
        <v>7</v>
      </c>
      <c r="I22" s="292">
        <v>3</v>
      </c>
      <c r="J22" s="289"/>
      <c r="K22" s="292"/>
      <c r="L22" s="292" t="s">
        <v>366</v>
      </c>
      <c r="M22" s="295">
        <v>9</v>
      </c>
    </row>
    <row r="23" spans="1:13" ht="18.75" x14ac:dyDescent="0.25">
      <c r="A23" s="135"/>
      <c r="C23" s="29"/>
      <c r="D23" s="61" t="s">
        <v>256</v>
      </c>
      <c r="E23" s="90"/>
      <c r="F23" s="281"/>
      <c r="G23" s="293"/>
      <c r="H23" s="293"/>
      <c r="I23" s="293"/>
      <c r="J23" s="290"/>
      <c r="K23" s="293"/>
      <c r="L23" s="293"/>
      <c r="M23" s="296"/>
    </row>
    <row r="24" spans="1:13" ht="19.5" thickBot="1" x14ac:dyDescent="0.3">
      <c r="A24" s="136"/>
      <c r="B24" s="127"/>
      <c r="C24" s="30"/>
      <c r="D24" s="50" t="s">
        <v>257</v>
      </c>
      <c r="E24" s="91"/>
      <c r="F24" s="282"/>
      <c r="G24" s="294"/>
      <c r="H24" s="294"/>
      <c r="I24" s="294"/>
      <c r="J24" s="291"/>
      <c r="K24" s="294"/>
      <c r="L24" s="294"/>
      <c r="M24" s="297"/>
    </row>
    <row r="25" spans="1:13" ht="18.75" customHeight="1" x14ac:dyDescent="0.25">
      <c r="A25" s="131">
        <v>9</v>
      </c>
      <c r="B25" s="129">
        <v>11</v>
      </c>
      <c r="C25" s="52" t="s">
        <v>312</v>
      </c>
      <c r="D25" s="49" t="s">
        <v>259</v>
      </c>
      <c r="E25" s="89">
        <v>200</v>
      </c>
      <c r="F25" s="280">
        <f t="shared" ref="F25" si="8">SUM(E25:E27)</f>
        <v>360</v>
      </c>
      <c r="G25" s="292">
        <v>2</v>
      </c>
      <c r="H25" s="292">
        <v>9</v>
      </c>
      <c r="I25" s="292">
        <v>9</v>
      </c>
      <c r="J25" s="289" t="s">
        <v>410</v>
      </c>
      <c r="K25" s="292">
        <v>6</v>
      </c>
      <c r="L25" s="292">
        <f t="shared" ref="L25" si="9">G25+H25+I25+K25</f>
        <v>26</v>
      </c>
      <c r="M25" s="295">
        <v>7</v>
      </c>
    </row>
    <row r="26" spans="1:13" ht="18.75" x14ac:dyDescent="0.25">
      <c r="A26" s="135"/>
      <c r="C26" s="29"/>
      <c r="D26" s="61" t="s">
        <v>260</v>
      </c>
      <c r="E26" s="90">
        <v>120</v>
      </c>
      <c r="F26" s="281"/>
      <c r="G26" s="293"/>
      <c r="H26" s="293"/>
      <c r="I26" s="293"/>
      <c r="J26" s="290"/>
      <c r="K26" s="293"/>
      <c r="L26" s="293"/>
      <c r="M26" s="296"/>
    </row>
    <row r="27" spans="1:13" ht="19.5" thickBot="1" x14ac:dyDescent="0.3">
      <c r="A27" s="136"/>
      <c r="B27" s="127"/>
      <c r="C27" s="30"/>
      <c r="D27" s="50" t="s">
        <v>261</v>
      </c>
      <c r="E27" s="91">
        <v>40</v>
      </c>
      <c r="F27" s="282"/>
      <c r="G27" s="294"/>
      <c r="H27" s="294"/>
      <c r="I27" s="294"/>
      <c r="J27" s="291"/>
      <c r="K27" s="294"/>
      <c r="L27" s="294"/>
      <c r="M27" s="297"/>
    </row>
    <row r="28" spans="1:13" ht="18.75" x14ac:dyDescent="0.25">
      <c r="A28" s="131">
        <v>10</v>
      </c>
      <c r="B28" s="134">
        <v>19</v>
      </c>
      <c r="C28" s="52" t="s">
        <v>266</v>
      </c>
      <c r="D28" s="49" t="s">
        <v>267</v>
      </c>
      <c r="E28" s="89">
        <v>100</v>
      </c>
      <c r="F28" s="280">
        <f t="shared" ref="F28" si="10">SUM(E28:E30)</f>
        <v>220</v>
      </c>
      <c r="G28" s="292">
        <v>3</v>
      </c>
      <c r="H28" s="292">
        <v>2</v>
      </c>
      <c r="I28" s="292">
        <v>2</v>
      </c>
      <c r="J28" s="289" t="s">
        <v>408</v>
      </c>
      <c r="K28" s="292">
        <v>5</v>
      </c>
      <c r="L28" s="292">
        <f t="shared" ref="L28" si="11">G28+H28+I28+K28</f>
        <v>12</v>
      </c>
      <c r="M28" s="295">
        <v>2</v>
      </c>
    </row>
    <row r="29" spans="1:13" ht="18.75" x14ac:dyDescent="0.25">
      <c r="A29" s="135"/>
      <c r="B29" s="129"/>
      <c r="C29" s="29"/>
      <c r="D29" s="61" t="s">
        <v>268</v>
      </c>
      <c r="E29" s="90">
        <v>80</v>
      </c>
      <c r="F29" s="281"/>
      <c r="G29" s="293"/>
      <c r="H29" s="293"/>
      <c r="I29" s="293"/>
      <c r="J29" s="290"/>
      <c r="K29" s="293"/>
      <c r="L29" s="293"/>
      <c r="M29" s="296"/>
    </row>
    <row r="30" spans="1:13" ht="19.5" thickBot="1" x14ac:dyDescent="0.3">
      <c r="A30" s="136"/>
      <c r="B30" s="127"/>
      <c r="C30" s="30"/>
      <c r="D30" s="50" t="s">
        <v>269</v>
      </c>
      <c r="E30" s="91">
        <v>40</v>
      </c>
      <c r="F30" s="282"/>
      <c r="G30" s="294"/>
      <c r="H30" s="294"/>
      <c r="I30" s="294"/>
      <c r="J30" s="291"/>
      <c r="K30" s="294"/>
      <c r="L30" s="294"/>
      <c r="M30" s="297"/>
    </row>
    <row r="31" spans="1:13" ht="18.75" x14ac:dyDescent="0.25">
      <c r="A31" s="131">
        <v>11</v>
      </c>
      <c r="B31" s="134">
        <v>22</v>
      </c>
      <c r="C31" s="52" t="s">
        <v>278</v>
      </c>
      <c r="D31" s="49" t="s">
        <v>279</v>
      </c>
      <c r="E31" s="89">
        <v>140</v>
      </c>
      <c r="F31" s="280">
        <f t="shared" ref="F31" si="12">SUM(E31:E33)</f>
        <v>180</v>
      </c>
      <c r="G31" s="292">
        <v>5</v>
      </c>
      <c r="H31" s="292">
        <v>6</v>
      </c>
      <c r="I31" s="292">
        <v>6</v>
      </c>
      <c r="J31" s="289" t="s">
        <v>413</v>
      </c>
      <c r="K31" s="292">
        <v>3</v>
      </c>
      <c r="L31" s="292">
        <f t="shared" ref="L31" si="13">G31+H31+I31+K31</f>
        <v>20</v>
      </c>
      <c r="M31" s="295">
        <v>5</v>
      </c>
    </row>
    <row r="32" spans="1:13" ht="18.75" x14ac:dyDescent="0.25">
      <c r="A32" s="135"/>
      <c r="B32" s="129"/>
      <c r="C32" s="29"/>
      <c r="D32" s="61" t="s">
        <v>280</v>
      </c>
      <c r="E32" s="90">
        <v>20</v>
      </c>
      <c r="F32" s="281"/>
      <c r="G32" s="293"/>
      <c r="H32" s="293"/>
      <c r="I32" s="293"/>
      <c r="J32" s="290"/>
      <c r="K32" s="293"/>
      <c r="L32" s="293"/>
      <c r="M32" s="296"/>
    </row>
    <row r="33" spans="1:13" ht="19.5" thickBot="1" x14ac:dyDescent="0.3">
      <c r="A33" s="136"/>
      <c r="B33" s="127"/>
      <c r="C33" s="30"/>
      <c r="D33" s="50" t="s">
        <v>281</v>
      </c>
      <c r="E33" s="91">
        <v>20</v>
      </c>
      <c r="F33" s="282"/>
      <c r="G33" s="294"/>
      <c r="H33" s="294"/>
      <c r="I33" s="294"/>
      <c r="J33" s="291"/>
      <c r="K33" s="294"/>
      <c r="L33" s="294"/>
      <c r="M33" s="297"/>
    </row>
    <row r="35" spans="1:13" ht="15.75" x14ac:dyDescent="0.25">
      <c r="C35" s="73" t="s">
        <v>8</v>
      </c>
      <c r="D35" s="6"/>
      <c r="E35" s="6"/>
      <c r="F35" s="6"/>
      <c r="G35" s="6"/>
      <c r="H35" s="7" t="s">
        <v>10</v>
      </c>
    </row>
    <row r="36" spans="1:13" ht="15.75" x14ac:dyDescent="0.25">
      <c r="C36" s="73"/>
      <c r="D36" s="6"/>
      <c r="E36" s="6"/>
      <c r="F36" s="6"/>
      <c r="G36" s="6"/>
      <c r="H36" s="6"/>
    </row>
    <row r="37" spans="1:13" ht="15.75" x14ac:dyDescent="0.25">
      <c r="C37" s="74" t="s">
        <v>9</v>
      </c>
      <c r="D37" s="7"/>
      <c r="E37" s="7"/>
      <c r="F37" s="7"/>
      <c r="G37" s="7"/>
      <c r="H37" s="7" t="s">
        <v>181</v>
      </c>
    </row>
  </sheetData>
  <autoFilter ref="C6:L9"/>
  <mergeCells count="77">
    <mergeCell ref="J7:J9"/>
    <mergeCell ref="J10:J12"/>
    <mergeCell ref="J13:J15"/>
    <mergeCell ref="J16:J18"/>
    <mergeCell ref="J22:J24"/>
    <mergeCell ref="J19:J21"/>
    <mergeCell ref="F7:F9"/>
    <mergeCell ref="F10:F12"/>
    <mergeCell ref="G10:G12"/>
    <mergeCell ref="L13:L15"/>
    <mergeCell ref="M13:M15"/>
    <mergeCell ref="H10:H12"/>
    <mergeCell ref="H7:H9"/>
    <mergeCell ref="G7:G9"/>
    <mergeCell ref="I7:I9"/>
    <mergeCell ref="L7:L9"/>
    <mergeCell ref="L10:L12"/>
    <mergeCell ref="M7:M9"/>
    <mergeCell ref="M10:M12"/>
    <mergeCell ref="I10:I12"/>
    <mergeCell ref="K7:K9"/>
    <mergeCell ref="K10:K12"/>
    <mergeCell ref="L16:L18"/>
    <mergeCell ref="M16:M18"/>
    <mergeCell ref="F13:F15"/>
    <mergeCell ref="G13:G15"/>
    <mergeCell ref="H13:H15"/>
    <mergeCell ref="I13:I15"/>
    <mergeCell ref="K13:K15"/>
    <mergeCell ref="F16:F18"/>
    <mergeCell ref="G16:G18"/>
    <mergeCell ref="H16:H18"/>
    <mergeCell ref="I16:I18"/>
    <mergeCell ref="K16:K18"/>
    <mergeCell ref="L19:L21"/>
    <mergeCell ref="M19:M21"/>
    <mergeCell ref="F22:F24"/>
    <mergeCell ref="G22:G24"/>
    <mergeCell ref="H22:H24"/>
    <mergeCell ref="I22:I24"/>
    <mergeCell ref="K22:K24"/>
    <mergeCell ref="L22:L24"/>
    <mergeCell ref="M22:M24"/>
    <mergeCell ref="F19:F21"/>
    <mergeCell ref="G19:G21"/>
    <mergeCell ref="H19:H21"/>
    <mergeCell ref="I19:I21"/>
    <mergeCell ref="K19:K21"/>
    <mergeCell ref="L25:L27"/>
    <mergeCell ref="M25:M27"/>
    <mergeCell ref="F28:F30"/>
    <mergeCell ref="G28:G30"/>
    <mergeCell ref="H28:H30"/>
    <mergeCell ref="I28:I30"/>
    <mergeCell ref="K28:K30"/>
    <mergeCell ref="L28:L30"/>
    <mergeCell ref="M28:M30"/>
    <mergeCell ref="F25:F27"/>
    <mergeCell ref="G25:G27"/>
    <mergeCell ref="H25:H27"/>
    <mergeCell ref="I25:I27"/>
    <mergeCell ref="K25:K27"/>
    <mergeCell ref="J25:J27"/>
    <mergeCell ref="J28:J30"/>
    <mergeCell ref="L31:L33"/>
    <mergeCell ref="M31:M33"/>
    <mergeCell ref="F31:F33"/>
    <mergeCell ref="G31:G33"/>
    <mergeCell ref="H31:H33"/>
    <mergeCell ref="I31:I33"/>
    <mergeCell ref="K31:K33"/>
    <mergeCell ref="J31:J33"/>
    <mergeCell ref="A1:M1"/>
    <mergeCell ref="A2:M2"/>
    <mergeCell ref="A3:M3"/>
    <mergeCell ref="A4:M4"/>
    <mergeCell ref="A5:C5"/>
  </mergeCells>
  <pageMargins left="0.7" right="0.7" top="0.75" bottom="0.75" header="0.3" footer="0.3"/>
  <pageSetup paperSize="9" scale="68" orientation="landscape" horizontalDpi="180" verticalDpi="18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28"/>
  <sheetViews>
    <sheetView topLeftCell="A3" workbookViewId="0">
      <selection activeCell="K16" sqref="K16:K18"/>
    </sheetView>
  </sheetViews>
  <sheetFormatPr defaultRowHeight="15" x14ac:dyDescent="0.25"/>
  <cols>
    <col min="1" max="1" width="6.28515625" customWidth="1"/>
    <col min="2" max="2" width="4.7109375" customWidth="1"/>
    <col min="3" max="3" width="24.140625" customWidth="1"/>
    <col min="4" max="4" width="29.5703125" bestFit="1" customWidth="1"/>
    <col min="5" max="5" width="10.85546875" customWidth="1"/>
    <col min="6" max="7" width="9.42578125" customWidth="1"/>
    <col min="8" max="8" width="16.5703125" customWidth="1"/>
    <col min="9" max="9" width="13.7109375" customWidth="1"/>
    <col min="10" max="10" width="13.7109375" style="116" customWidth="1"/>
    <col min="11" max="12" width="13.7109375" customWidth="1"/>
    <col min="13" max="13" width="11.5703125" customWidth="1"/>
  </cols>
  <sheetData>
    <row r="1" spans="1:13" ht="18.75" x14ac:dyDescent="0.25">
      <c r="A1" s="284" t="s">
        <v>15</v>
      </c>
      <c r="B1" s="284"/>
      <c r="C1" s="284"/>
      <c r="D1" s="284"/>
      <c r="E1" s="284"/>
      <c r="F1" s="284"/>
      <c r="G1" s="284"/>
      <c r="H1" s="284"/>
      <c r="I1" s="284"/>
      <c r="J1" s="284"/>
      <c r="K1" s="284"/>
      <c r="L1" s="284"/>
      <c r="M1" s="284"/>
    </row>
    <row r="2" spans="1:13" ht="18.75" x14ac:dyDescent="0.25">
      <c r="A2" s="284" t="s">
        <v>198</v>
      </c>
      <c r="B2" s="284"/>
      <c r="C2" s="284"/>
      <c r="D2" s="284"/>
      <c r="E2" s="284"/>
      <c r="F2" s="284"/>
      <c r="G2" s="284"/>
      <c r="H2" s="284"/>
      <c r="I2" s="284"/>
      <c r="J2" s="284"/>
      <c r="K2" s="284"/>
      <c r="L2" s="284"/>
      <c r="M2" s="284"/>
    </row>
    <row r="3" spans="1:13" ht="18.75" x14ac:dyDescent="0.25">
      <c r="A3" s="284" t="s">
        <v>11</v>
      </c>
      <c r="B3" s="284"/>
      <c r="C3" s="284"/>
      <c r="D3" s="284"/>
      <c r="E3" s="284"/>
      <c r="F3" s="284"/>
      <c r="G3" s="284"/>
      <c r="H3" s="284"/>
      <c r="I3" s="284"/>
      <c r="J3" s="284"/>
      <c r="K3" s="284"/>
      <c r="L3" s="284"/>
      <c r="M3" s="284"/>
    </row>
    <row r="4" spans="1:13" ht="40.5" customHeight="1" x14ac:dyDescent="0.25">
      <c r="A4" s="285" t="s">
        <v>197</v>
      </c>
      <c r="B4" s="285"/>
      <c r="C4" s="285"/>
      <c r="D4" s="285"/>
      <c r="E4" s="285"/>
      <c r="F4" s="285"/>
      <c r="G4" s="285"/>
      <c r="H4" s="285"/>
      <c r="I4" s="285"/>
      <c r="J4" s="285"/>
      <c r="K4" s="285"/>
      <c r="L4" s="285"/>
      <c r="M4" s="285"/>
    </row>
    <row r="5" spans="1:13" ht="18.75" customHeight="1" thickBot="1" x14ac:dyDescent="0.3">
      <c r="A5" s="283" t="s">
        <v>196</v>
      </c>
      <c r="B5" s="283"/>
      <c r="C5" s="283"/>
      <c r="D5" s="27"/>
      <c r="E5" s="8"/>
      <c r="F5" s="8"/>
      <c r="G5" s="8"/>
      <c r="H5" s="9"/>
      <c r="I5" s="8"/>
      <c r="J5" s="113"/>
      <c r="K5" s="8"/>
      <c r="L5" s="27" t="s">
        <v>199</v>
      </c>
      <c r="M5" s="9"/>
    </row>
    <row r="6" spans="1:13" s="2" customFormat="1" ht="41.25" customHeight="1" thickBot="1" x14ac:dyDescent="0.3">
      <c r="A6" s="128" t="s">
        <v>294</v>
      </c>
      <c r="B6" s="3" t="s">
        <v>187</v>
      </c>
      <c r="C6" s="4" t="s">
        <v>0</v>
      </c>
      <c r="D6" s="5" t="s">
        <v>192</v>
      </c>
      <c r="E6" s="81" t="s">
        <v>20</v>
      </c>
      <c r="F6" s="32" t="s">
        <v>20</v>
      </c>
      <c r="G6" s="32" t="s">
        <v>1</v>
      </c>
      <c r="H6" s="32" t="s">
        <v>2</v>
      </c>
      <c r="I6" s="32" t="s">
        <v>3</v>
      </c>
      <c r="J6" s="114" t="s">
        <v>188</v>
      </c>
      <c r="K6" s="32" t="s">
        <v>4</v>
      </c>
      <c r="L6" s="32" t="s">
        <v>5</v>
      </c>
      <c r="M6" s="33" t="s">
        <v>6</v>
      </c>
    </row>
    <row r="7" spans="1:13" s="12" customFormat="1" ht="15" customHeight="1" x14ac:dyDescent="0.25">
      <c r="A7" s="131">
        <v>1</v>
      </c>
      <c r="B7" s="129">
        <v>12</v>
      </c>
      <c r="C7" s="58" t="s">
        <v>191</v>
      </c>
      <c r="D7" s="49" t="s">
        <v>193</v>
      </c>
      <c r="E7" s="89">
        <v>40</v>
      </c>
      <c r="F7" s="292">
        <f>SUM(E7:E9)</f>
        <v>60</v>
      </c>
      <c r="G7" s="292">
        <v>5</v>
      </c>
      <c r="H7" s="292">
        <v>4</v>
      </c>
      <c r="I7" s="280">
        <v>4</v>
      </c>
      <c r="J7" s="289" t="s">
        <v>403</v>
      </c>
      <c r="K7" s="280">
        <v>2</v>
      </c>
      <c r="L7" s="280">
        <f>G7+H7+I7+K7</f>
        <v>15</v>
      </c>
      <c r="M7" s="300">
        <v>4</v>
      </c>
    </row>
    <row r="8" spans="1:13" s="12" customFormat="1" ht="15" customHeight="1" x14ac:dyDescent="0.25">
      <c r="A8" s="135"/>
      <c r="C8" s="28"/>
      <c r="D8" s="61" t="s">
        <v>194</v>
      </c>
      <c r="E8" s="90">
        <v>0</v>
      </c>
      <c r="F8" s="293"/>
      <c r="G8" s="293"/>
      <c r="H8" s="293"/>
      <c r="I8" s="281"/>
      <c r="J8" s="290"/>
      <c r="K8" s="281"/>
      <c r="L8" s="281"/>
      <c r="M8" s="301"/>
    </row>
    <row r="9" spans="1:13" s="12" customFormat="1" ht="15" customHeight="1" thickBot="1" x14ac:dyDescent="0.3">
      <c r="A9" s="136"/>
      <c r="B9" s="127"/>
      <c r="C9" s="59"/>
      <c r="D9" s="50" t="s">
        <v>195</v>
      </c>
      <c r="E9" s="93">
        <v>20</v>
      </c>
      <c r="F9" s="299"/>
      <c r="G9" s="299"/>
      <c r="H9" s="299"/>
      <c r="I9" s="282"/>
      <c r="J9" s="291"/>
      <c r="K9" s="282"/>
      <c r="L9" s="282"/>
      <c r="M9" s="302"/>
    </row>
    <row r="10" spans="1:13" s="1" customFormat="1" ht="18.95" customHeight="1" x14ac:dyDescent="0.25">
      <c r="A10" s="131">
        <v>2</v>
      </c>
      <c r="B10" s="129">
        <v>13</v>
      </c>
      <c r="C10" s="55" t="s">
        <v>212</v>
      </c>
      <c r="D10" s="63" t="s">
        <v>213</v>
      </c>
      <c r="E10" s="89">
        <v>300</v>
      </c>
      <c r="F10" s="280">
        <f t="shared" ref="F10" si="0">SUM(E10:E12)</f>
        <v>520</v>
      </c>
      <c r="G10" s="292">
        <v>1</v>
      </c>
      <c r="H10" s="292">
        <v>2</v>
      </c>
      <c r="I10" s="280">
        <v>3</v>
      </c>
      <c r="J10" s="289" t="s">
        <v>406</v>
      </c>
      <c r="K10" s="280">
        <v>4</v>
      </c>
      <c r="L10" s="280">
        <f t="shared" ref="L10" si="1">G10+H10+I10+K10</f>
        <v>10</v>
      </c>
      <c r="M10" s="300">
        <v>2</v>
      </c>
    </row>
    <row r="11" spans="1:13" s="6" customFormat="1" ht="18.95" customHeight="1" x14ac:dyDescent="0.25">
      <c r="A11" s="135"/>
      <c r="C11" s="28"/>
      <c r="D11" s="61" t="s">
        <v>214</v>
      </c>
      <c r="E11" s="90">
        <v>40</v>
      </c>
      <c r="F11" s="281"/>
      <c r="G11" s="293"/>
      <c r="H11" s="293"/>
      <c r="I11" s="281"/>
      <c r="J11" s="290"/>
      <c r="K11" s="281"/>
      <c r="L11" s="281"/>
      <c r="M11" s="301"/>
    </row>
    <row r="12" spans="1:13" s="6" customFormat="1" ht="18.95" customHeight="1" thickBot="1" x14ac:dyDescent="0.3">
      <c r="A12" s="136"/>
      <c r="B12" s="127"/>
      <c r="C12" s="72"/>
      <c r="D12" s="50" t="s">
        <v>215</v>
      </c>
      <c r="E12" s="91">
        <v>180</v>
      </c>
      <c r="F12" s="282"/>
      <c r="G12" s="294"/>
      <c r="H12" s="294"/>
      <c r="I12" s="282"/>
      <c r="J12" s="291"/>
      <c r="K12" s="282"/>
      <c r="L12" s="282"/>
      <c r="M12" s="302"/>
    </row>
    <row r="13" spans="1:13" s="7" customFormat="1" ht="18.95" customHeight="1" x14ac:dyDescent="0.25">
      <c r="A13" s="131">
        <v>3</v>
      </c>
      <c r="B13" s="129">
        <v>14</v>
      </c>
      <c r="C13" s="52" t="s">
        <v>212</v>
      </c>
      <c r="D13" s="49" t="s">
        <v>216</v>
      </c>
      <c r="E13" s="92">
        <v>20</v>
      </c>
      <c r="F13" s="280">
        <f t="shared" ref="F13" si="2">SUM(E13:E15)</f>
        <v>40</v>
      </c>
      <c r="G13" s="298">
        <v>6</v>
      </c>
      <c r="H13" s="298">
        <v>5</v>
      </c>
      <c r="I13" s="280">
        <v>6</v>
      </c>
      <c r="J13" s="289" t="s">
        <v>402</v>
      </c>
      <c r="K13" s="280">
        <v>1</v>
      </c>
      <c r="L13" s="280">
        <f t="shared" ref="L13" si="3">G13+H13+I13+K13</f>
        <v>18</v>
      </c>
      <c r="M13" s="300">
        <v>5</v>
      </c>
    </row>
    <row r="14" spans="1:13" ht="18.95" customHeight="1" x14ac:dyDescent="0.25">
      <c r="A14" s="135"/>
      <c r="C14" s="29"/>
      <c r="D14" s="61" t="s">
        <v>217</v>
      </c>
      <c r="E14" s="90">
        <v>20</v>
      </c>
      <c r="F14" s="281"/>
      <c r="G14" s="293"/>
      <c r="H14" s="293"/>
      <c r="I14" s="281"/>
      <c r="J14" s="290"/>
      <c r="K14" s="281"/>
      <c r="L14" s="281"/>
      <c r="M14" s="301"/>
    </row>
    <row r="15" spans="1:13" ht="18.95" customHeight="1" thickBot="1" x14ac:dyDescent="0.3">
      <c r="A15" s="136"/>
      <c r="B15" s="127"/>
      <c r="C15" s="30"/>
      <c r="D15" s="50" t="s">
        <v>218</v>
      </c>
      <c r="E15" s="93">
        <v>0</v>
      </c>
      <c r="F15" s="282"/>
      <c r="G15" s="299"/>
      <c r="H15" s="299"/>
      <c r="I15" s="282"/>
      <c r="J15" s="291"/>
      <c r="K15" s="282"/>
      <c r="L15" s="282"/>
      <c r="M15" s="302"/>
    </row>
    <row r="16" spans="1:13" ht="18.95" customHeight="1" x14ac:dyDescent="0.25">
      <c r="A16" s="131">
        <v>4</v>
      </c>
      <c r="B16" s="129">
        <v>5</v>
      </c>
      <c r="C16" s="52" t="s">
        <v>219</v>
      </c>
      <c r="D16" s="49" t="s">
        <v>221</v>
      </c>
      <c r="E16" s="89">
        <v>140</v>
      </c>
      <c r="F16" s="280">
        <f t="shared" ref="F16" si="4">SUM(E16:E18)</f>
        <v>180</v>
      </c>
      <c r="G16" s="292">
        <v>2</v>
      </c>
      <c r="H16" s="292">
        <v>3</v>
      </c>
      <c r="I16" s="280">
        <v>1</v>
      </c>
      <c r="J16" s="289" t="s">
        <v>405</v>
      </c>
      <c r="K16" s="280">
        <v>3</v>
      </c>
      <c r="L16" s="280">
        <f t="shared" ref="L16" si="5">G16+H16+I16+K16</f>
        <v>9</v>
      </c>
      <c r="M16" s="300">
        <v>1</v>
      </c>
    </row>
    <row r="17" spans="1:13" ht="18.95" customHeight="1" x14ac:dyDescent="0.25">
      <c r="A17" s="135"/>
      <c r="C17" s="29"/>
      <c r="D17" s="61" t="s">
        <v>220</v>
      </c>
      <c r="E17" s="90">
        <v>0</v>
      </c>
      <c r="F17" s="281"/>
      <c r="G17" s="293"/>
      <c r="H17" s="293"/>
      <c r="I17" s="281"/>
      <c r="J17" s="290"/>
      <c r="K17" s="281"/>
      <c r="L17" s="281"/>
      <c r="M17" s="301"/>
    </row>
    <row r="18" spans="1:13" ht="18.95" customHeight="1" thickBot="1" x14ac:dyDescent="0.3">
      <c r="A18" s="136"/>
      <c r="B18" s="127"/>
      <c r="C18" s="30"/>
      <c r="D18" s="50" t="s">
        <v>222</v>
      </c>
      <c r="E18" s="91">
        <v>40</v>
      </c>
      <c r="F18" s="282"/>
      <c r="G18" s="294"/>
      <c r="H18" s="294"/>
      <c r="I18" s="282"/>
      <c r="J18" s="291"/>
      <c r="K18" s="282"/>
      <c r="L18" s="282"/>
      <c r="M18" s="302"/>
    </row>
    <row r="19" spans="1:13" ht="18.95" customHeight="1" x14ac:dyDescent="0.25">
      <c r="A19" s="131">
        <v>5</v>
      </c>
      <c r="B19" s="129">
        <v>15</v>
      </c>
      <c r="C19" s="52" t="s">
        <v>235</v>
      </c>
      <c r="D19" s="49" t="s">
        <v>236</v>
      </c>
      <c r="E19" s="92">
        <v>40</v>
      </c>
      <c r="F19" s="280">
        <f t="shared" ref="F19" si="6">SUM(E19:E21)</f>
        <v>160</v>
      </c>
      <c r="G19" s="298">
        <v>3</v>
      </c>
      <c r="H19" s="298">
        <v>1</v>
      </c>
      <c r="I19" s="280">
        <v>2</v>
      </c>
      <c r="J19" s="289" t="s">
        <v>407</v>
      </c>
      <c r="K19" s="280">
        <v>5</v>
      </c>
      <c r="L19" s="280">
        <f t="shared" ref="L19" si="7">G19+H19+I19+K19</f>
        <v>11</v>
      </c>
      <c r="M19" s="300">
        <v>3</v>
      </c>
    </row>
    <row r="20" spans="1:13" ht="18.95" customHeight="1" x14ac:dyDescent="0.25">
      <c r="A20" s="135"/>
      <c r="C20" s="29"/>
      <c r="D20" s="61" t="s">
        <v>237</v>
      </c>
      <c r="E20" s="90">
        <v>0</v>
      </c>
      <c r="F20" s="281"/>
      <c r="G20" s="293"/>
      <c r="H20" s="293"/>
      <c r="I20" s="281"/>
      <c r="J20" s="290"/>
      <c r="K20" s="281"/>
      <c r="L20" s="281"/>
      <c r="M20" s="301"/>
    </row>
    <row r="21" spans="1:13" ht="18.95" customHeight="1" thickBot="1" x14ac:dyDescent="0.3">
      <c r="A21" s="136"/>
      <c r="B21" s="127"/>
      <c r="C21" s="30"/>
      <c r="D21" s="50" t="s">
        <v>238</v>
      </c>
      <c r="E21" s="93">
        <v>120</v>
      </c>
      <c r="F21" s="282"/>
      <c r="G21" s="299"/>
      <c r="H21" s="299"/>
      <c r="I21" s="282"/>
      <c r="J21" s="291"/>
      <c r="K21" s="282"/>
      <c r="L21" s="282"/>
      <c r="M21" s="302"/>
    </row>
    <row r="22" spans="1:13" ht="18.95" customHeight="1" x14ac:dyDescent="0.25">
      <c r="A22" s="131">
        <v>6</v>
      </c>
      <c r="B22" s="134">
        <v>25</v>
      </c>
      <c r="C22" s="52" t="s">
        <v>290</v>
      </c>
      <c r="D22" s="49" t="s">
        <v>291</v>
      </c>
      <c r="E22" s="89">
        <v>100</v>
      </c>
      <c r="F22" s="280">
        <f t="shared" ref="F22" si="8">SUM(E22:E24)</f>
        <v>100</v>
      </c>
      <c r="G22" s="292">
        <v>4</v>
      </c>
      <c r="H22" s="292">
        <v>6</v>
      </c>
      <c r="I22" s="280">
        <v>5</v>
      </c>
      <c r="J22" s="289" t="s">
        <v>404</v>
      </c>
      <c r="K22" s="280">
        <v>6</v>
      </c>
      <c r="L22" s="280">
        <f t="shared" ref="L22" si="9">G22+H22+I22+K22</f>
        <v>21</v>
      </c>
      <c r="M22" s="300">
        <v>6</v>
      </c>
    </row>
    <row r="23" spans="1:13" ht="18.95" customHeight="1" x14ac:dyDescent="0.25">
      <c r="A23" s="132"/>
      <c r="B23" s="129"/>
      <c r="C23" s="29"/>
      <c r="D23" s="61" t="s">
        <v>292</v>
      </c>
      <c r="E23" s="90">
        <v>0</v>
      </c>
      <c r="F23" s="281"/>
      <c r="G23" s="293"/>
      <c r="H23" s="293"/>
      <c r="I23" s="281"/>
      <c r="J23" s="290"/>
      <c r="K23" s="281"/>
      <c r="L23" s="281"/>
      <c r="M23" s="301"/>
    </row>
    <row r="24" spans="1:13" ht="18.95" customHeight="1" thickBot="1" x14ac:dyDescent="0.3">
      <c r="A24" s="133"/>
      <c r="B24" s="127"/>
      <c r="C24" s="30"/>
      <c r="D24" s="50" t="s">
        <v>293</v>
      </c>
      <c r="E24" s="91">
        <v>0</v>
      </c>
      <c r="F24" s="282"/>
      <c r="G24" s="294"/>
      <c r="H24" s="294"/>
      <c r="I24" s="282"/>
      <c r="J24" s="291"/>
      <c r="K24" s="282"/>
      <c r="L24" s="282"/>
      <c r="M24" s="302"/>
    </row>
    <row r="25" spans="1:13" s="77" customFormat="1" ht="18.75" x14ac:dyDescent="0.25">
      <c r="B25" s="54"/>
      <c r="C25" s="80"/>
      <c r="J25" s="115"/>
    </row>
    <row r="26" spans="1:13" s="77" customFormat="1" ht="15.75" x14ac:dyDescent="0.25">
      <c r="C26" s="73" t="s">
        <v>8</v>
      </c>
      <c r="D26" s="6"/>
      <c r="E26" s="6"/>
      <c r="F26" s="6"/>
      <c r="G26" s="6"/>
      <c r="H26" s="7" t="s">
        <v>10</v>
      </c>
      <c r="J26" s="115"/>
    </row>
    <row r="27" spans="1:13" s="77" customFormat="1" ht="15.75" x14ac:dyDescent="0.25">
      <c r="C27" s="73"/>
      <c r="D27" s="6"/>
      <c r="E27" s="6"/>
      <c r="F27" s="6"/>
      <c r="G27" s="6"/>
      <c r="H27" s="6"/>
      <c r="J27" s="115"/>
    </row>
    <row r="28" spans="1:13" s="77" customFormat="1" ht="15.75" x14ac:dyDescent="0.25">
      <c r="C28" s="74" t="s">
        <v>9</v>
      </c>
      <c r="D28" s="7"/>
      <c r="E28" s="7"/>
      <c r="F28" s="7"/>
      <c r="G28" s="7"/>
      <c r="H28" s="7" t="s">
        <v>181</v>
      </c>
      <c r="J28" s="115"/>
    </row>
  </sheetData>
  <autoFilter ref="C6:L9"/>
  <mergeCells count="53">
    <mergeCell ref="L22:L24"/>
    <mergeCell ref="M19:M21"/>
    <mergeCell ref="M22:M24"/>
    <mergeCell ref="L19:L21"/>
    <mergeCell ref="K10:K12"/>
    <mergeCell ref="L10:L12"/>
    <mergeCell ref="L13:L15"/>
    <mergeCell ref="M10:M12"/>
    <mergeCell ref="M13:M15"/>
    <mergeCell ref="M16:M18"/>
    <mergeCell ref="L16:L18"/>
    <mergeCell ref="I16:I18"/>
    <mergeCell ref="I13:I15"/>
    <mergeCell ref="I19:I21"/>
    <mergeCell ref="I22:I24"/>
    <mergeCell ref="K16:K18"/>
    <mergeCell ref="K19:K21"/>
    <mergeCell ref="K13:K15"/>
    <mergeCell ref="K22:K24"/>
    <mergeCell ref="J13:J15"/>
    <mergeCell ref="J16:J18"/>
    <mergeCell ref="J19:J21"/>
    <mergeCell ref="J22:J24"/>
    <mergeCell ref="I7:I9"/>
    <mergeCell ref="I10:I12"/>
    <mergeCell ref="A1:M1"/>
    <mergeCell ref="A2:M2"/>
    <mergeCell ref="A3:M3"/>
    <mergeCell ref="A4:M4"/>
    <mergeCell ref="A5:C5"/>
    <mergeCell ref="F7:F9"/>
    <mergeCell ref="G7:G9"/>
    <mergeCell ref="M7:M9"/>
    <mergeCell ref="K7:K9"/>
    <mergeCell ref="L7:L9"/>
    <mergeCell ref="H7:H9"/>
    <mergeCell ref="H10:H12"/>
    <mergeCell ref="J7:J9"/>
    <mergeCell ref="J10:J12"/>
    <mergeCell ref="H13:H15"/>
    <mergeCell ref="H16:H18"/>
    <mergeCell ref="H19:H21"/>
    <mergeCell ref="H22:H24"/>
    <mergeCell ref="F10:F12"/>
    <mergeCell ref="F13:F15"/>
    <mergeCell ref="F16:F18"/>
    <mergeCell ref="F19:F21"/>
    <mergeCell ref="F22:F24"/>
    <mergeCell ref="G10:G12"/>
    <mergeCell ref="G13:G15"/>
    <mergeCell ref="G16:G18"/>
    <mergeCell ref="G19:G21"/>
    <mergeCell ref="G22:G24"/>
  </mergeCells>
  <pageMargins left="0.7" right="0.7" top="0.75" bottom="0.75" header="0.3" footer="0.3"/>
  <pageSetup paperSize="9" scale="73" orientation="landscape" horizontalDpi="180" verticalDpi="180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31"/>
  <sheetViews>
    <sheetView topLeftCell="A2" zoomScale="90" zoomScaleNormal="90" workbookViewId="0">
      <selection activeCell="H10" sqref="H10:H12"/>
    </sheetView>
  </sheetViews>
  <sheetFormatPr defaultRowHeight="15" x14ac:dyDescent="0.25"/>
  <cols>
    <col min="1" max="1" width="7.28515625" customWidth="1"/>
    <col min="2" max="2" width="4.7109375" customWidth="1"/>
    <col min="3" max="3" width="24.140625" customWidth="1"/>
    <col min="4" max="4" width="29.5703125" bestFit="1" customWidth="1"/>
    <col min="5" max="5" width="10.85546875" customWidth="1"/>
    <col min="6" max="7" width="9.42578125" customWidth="1"/>
    <col min="8" max="8" width="16.5703125" customWidth="1"/>
    <col min="9" max="9" width="13.7109375" customWidth="1"/>
    <col min="10" max="10" width="13.7109375" style="116" customWidth="1"/>
    <col min="11" max="12" width="13.7109375" customWidth="1"/>
    <col min="13" max="13" width="11.5703125" customWidth="1"/>
  </cols>
  <sheetData>
    <row r="1" spans="1:13" ht="18.75" x14ac:dyDescent="0.25">
      <c r="A1" s="284" t="s">
        <v>15</v>
      </c>
      <c r="B1" s="284"/>
      <c r="C1" s="284"/>
      <c r="D1" s="284"/>
      <c r="E1" s="284"/>
      <c r="F1" s="284"/>
      <c r="G1" s="284"/>
      <c r="H1" s="284"/>
      <c r="I1" s="284"/>
      <c r="J1" s="284"/>
      <c r="K1" s="284"/>
      <c r="L1" s="284"/>
      <c r="M1" s="284"/>
    </row>
    <row r="2" spans="1:13" ht="18.75" x14ac:dyDescent="0.25">
      <c r="A2" s="284" t="s">
        <v>198</v>
      </c>
      <c r="B2" s="284"/>
      <c r="C2" s="284"/>
      <c r="D2" s="284"/>
      <c r="E2" s="284"/>
      <c r="F2" s="284"/>
      <c r="G2" s="284"/>
      <c r="H2" s="284"/>
      <c r="I2" s="284"/>
      <c r="J2" s="284"/>
      <c r="K2" s="284"/>
      <c r="L2" s="284"/>
      <c r="M2" s="284"/>
    </row>
    <row r="3" spans="1:13" ht="18.75" x14ac:dyDescent="0.25">
      <c r="A3" s="284" t="s">
        <v>11</v>
      </c>
      <c r="B3" s="284"/>
      <c r="C3" s="284"/>
      <c r="D3" s="284"/>
      <c r="E3" s="284"/>
      <c r="F3" s="284"/>
      <c r="G3" s="284"/>
      <c r="H3" s="284"/>
      <c r="I3" s="284"/>
      <c r="J3" s="284"/>
      <c r="K3" s="284"/>
      <c r="L3" s="284"/>
      <c r="M3" s="284"/>
    </row>
    <row r="4" spans="1:13" ht="40.5" customHeight="1" x14ac:dyDescent="0.25">
      <c r="A4" s="285" t="s">
        <v>201</v>
      </c>
      <c r="B4" s="285"/>
      <c r="C4" s="285"/>
      <c r="D4" s="285"/>
      <c r="E4" s="285"/>
      <c r="F4" s="285"/>
      <c r="G4" s="285"/>
      <c r="H4" s="285"/>
      <c r="I4" s="285"/>
      <c r="J4" s="285"/>
      <c r="K4" s="285"/>
      <c r="L4" s="285"/>
      <c r="M4" s="285"/>
    </row>
    <row r="5" spans="1:13" ht="18.75" customHeight="1" thickBot="1" x14ac:dyDescent="0.3">
      <c r="A5" s="283" t="s">
        <v>196</v>
      </c>
      <c r="B5" s="283"/>
      <c r="C5" s="283"/>
      <c r="D5" s="118"/>
      <c r="E5" s="8"/>
      <c r="F5" s="8"/>
      <c r="G5" s="8"/>
      <c r="H5" s="117"/>
      <c r="I5" s="8"/>
      <c r="J5" s="113"/>
      <c r="K5" s="8"/>
      <c r="L5" s="118" t="s">
        <v>199</v>
      </c>
      <c r="M5" s="117"/>
    </row>
    <row r="6" spans="1:13" s="2" customFormat="1" ht="41.25" customHeight="1" thickBot="1" x14ac:dyDescent="0.3">
      <c r="A6" s="128" t="s">
        <v>294</v>
      </c>
      <c r="B6" s="3" t="s">
        <v>187</v>
      </c>
      <c r="C6" s="4" t="s">
        <v>0</v>
      </c>
      <c r="D6" s="5" t="s">
        <v>192</v>
      </c>
      <c r="E6" s="81" t="s">
        <v>20</v>
      </c>
      <c r="F6" s="32" t="s">
        <v>20</v>
      </c>
      <c r="G6" s="32" t="s">
        <v>1</v>
      </c>
      <c r="H6" s="32" t="s">
        <v>2</v>
      </c>
      <c r="I6" s="32" t="s">
        <v>3</v>
      </c>
      <c r="J6" s="114" t="s">
        <v>188</v>
      </c>
      <c r="K6" s="32" t="s">
        <v>4</v>
      </c>
      <c r="L6" s="32" t="s">
        <v>5</v>
      </c>
      <c r="M6" s="33" t="s">
        <v>6</v>
      </c>
    </row>
    <row r="7" spans="1:13" s="12" customFormat="1" ht="18.75" x14ac:dyDescent="0.25">
      <c r="A7" s="131">
        <v>1</v>
      </c>
      <c r="B7" s="129">
        <v>16</v>
      </c>
      <c r="C7" s="58" t="s">
        <v>200</v>
      </c>
      <c r="D7" s="49" t="s">
        <v>202</v>
      </c>
      <c r="E7" s="89">
        <v>60</v>
      </c>
      <c r="F7" s="292">
        <f>SUM(E7:E9)</f>
        <v>80</v>
      </c>
      <c r="G7" s="292">
        <v>5</v>
      </c>
      <c r="H7" s="292">
        <v>7</v>
      </c>
      <c r="I7" s="280">
        <v>4</v>
      </c>
      <c r="J7" s="289" t="s">
        <v>417</v>
      </c>
      <c r="K7" s="280">
        <v>6</v>
      </c>
      <c r="L7" s="280">
        <f>G7+H7+I7+K7</f>
        <v>22</v>
      </c>
      <c r="M7" s="300">
        <v>6</v>
      </c>
    </row>
    <row r="8" spans="1:13" s="12" customFormat="1" ht="18.75" x14ac:dyDescent="0.25">
      <c r="A8" s="135"/>
      <c r="C8" s="28"/>
      <c r="D8" s="61" t="s">
        <v>203</v>
      </c>
      <c r="E8" s="90">
        <v>20</v>
      </c>
      <c r="F8" s="293"/>
      <c r="G8" s="293"/>
      <c r="H8" s="293"/>
      <c r="I8" s="281"/>
      <c r="J8" s="290"/>
      <c r="K8" s="281"/>
      <c r="L8" s="281"/>
      <c r="M8" s="301"/>
    </row>
    <row r="9" spans="1:13" s="12" customFormat="1" ht="19.5" thickBot="1" x14ac:dyDescent="0.3">
      <c r="A9" s="136"/>
      <c r="B9" s="127"/>
      <c r="C9" s="59"/>
      <c r="D9" s="50" t="s">
        <v>204</v>
      </c>
      <c r="E9" s="93">
        <v>0</v>
      </c>
      <c r="F9" s="299"/>
      <c r="G9" s="299"/>
      <c r="H9" s="299"/>
      <c r="I9" s="282"/>
      <c r="J9" s="291"/>
      <c r="K9" s="282"/>
      <c r="L9" s="282"/>
      <c r="M9" s="302"/>
    </row>
    <row r="10" spans="1:13" s="1" customFormat="1" ht="18.95" customHeight="1" x14ac:dyDescent="0.25">
      <c r="A10" s="131">
        <v>2</v>
      </c>
      <c r="B10" s="129">
        <v>17</v>
      </c>
      <c r="C10" s="55" t="s">
        <v>208</v>
      </c>
      <c r="D10" s="63" t="s">
        <v>209</v>
      </c>
      <c r="E10" s="89">
        <v>40</v>
      </c>
      <c r="F10" s="280">
        <f t="shared" ref="F10" si="0">SUM(E10:E12)</f>
        <v>80</v>
      </c>
      <c r="G10" s="292">
        <v>5</v>
      </c>
      <c r="H10" s="292">
        <v>6</v>
      </c>
      <c r="I10" s="280">
        <v>7</v>
      </c>
      <c r="J10" s="289" t="s">
        <v>418</v>
      </c>
      <c r="K10" s="280">
        <v>7</v>
      </c>
      <c r="L10" s="280">
        <f t="shared" ref="L10" si="1">G10+H10+I10+K10</f>
        <v>25</v>
      </c>
      <c r="M10" s="300">
        <v>7</v>
      </c>
    </row>
    <row r="11" spans="1:13" s="6" customFormat="1" ht="18.95" customHeight="1" x14ac:dyDescent="0.25">
      <c r="A11" s="135"/>
      <c r="C11" s="28"/>
      <c r="D11" s="61" t="s">
        <v>210</v>
      </c>
      <c r="E11" s="90">
        <v>20</v>
      </c>
      <c r="F11" s="281"/>
      <c r="G11" s="293"/>
      <c r="H11" s="293"/>
      <c r="I11" s="281"/>
      <c r="J11" s="290"/>
      <c r="K11" s="281"/>
      <c r="L11" s="281"/>
      <c r="M11" s="301"/>
    </row>
    <row r="12" spans="1:13" s="6" customFormat="1" ht="18.95" customHeight="1" thickBot="1" x14ac:dyDescent="0.3">
      <c r="A12" s="136"/>
      <c r="B12" s="127"/>
      <c r="C12" s="72"/>
      <c r="D12" s="50" t="s">
        <v>211</v>
      </c>
      <c r="E12" s="91">
        <v>20</v>
      </c>
      <c r="F12" s="282"/>
      <c r="G12" s="294"/>
      <c r="H12" s="294"/>
      <c r="I12" s="282"/>
      <c r="J12" s="291"/>
      <c r="K12" s="282"/>
      <c r="L12" s="282"/>
      <c r="M12" s="302"/>
    </row>
    <row r="13" spans="1:13" s="7" customFormat="1" ht="18.95" customHeight="1" x14ac:dyDescent="0.25">
      <c r="A13" s="131">
        <v>3</v>
      </c>
      <c r="B13" s="129">
        <v>18</v>
      </c>
      <c r="C13" s="52" t="s">
        <v>247</v>
      </c>
      <c r="D13" s="49" t="s">
        <v>251</v>
      </c>
      <c r="E13" s="92">
        <v>40</v>
      </c>
      <c r="F13" s="280">
        <f t="shared" ref="F13" si="2">SUM(E13:E15)</f>
        <v>120</v>
      </c>
      <c r="G13" s="298">
        <v>3</v>
      </c>
      <c r="H13" s="298">
        <v>2</v>
      </c>
      <c r="I13" s="280">
        <v>5</v>
      </c>
      <c r="J13" s="289" t="s">
        <v>422</v>
      </c>
      <c r="K13" s="280">
        <v>1</v>
      </c>
      <c r="L13" s="280">
        <f t="shared" ref="L13" si="3">G13+H13+I13+K13</f>
        <v>11</v>
      </c>
      <c r="M13" s="300">
        <v>3</v>
      </c>
    </row>
    <row r="14" spans="1:13" ht="18.95" customHeight="1" x14ac:dyDescent="0.25">
      <c r="A14" s="135"/>
      <c r="C14" s="29"/>
      <c r="D14" s="61" t="s">
        <v>252</v>
      </c>
      <c r="E14" s="90">
        <v>60</v>
      </c>
      <c r="F14" s="281"/>
      <c r="G14" s="293"/>
      <c r="H14" s="293"/>
      <c r="I14" s="281"/>
      <c r="J14" s="290"/>
      <c r="K14" s="281"/>
      <c r="L14" s="281"/>
      <c r="M14" s="301"/>
    </row>
    <row r="15" spans="1:13" ht="18.95" customHeight="1" thickBot="1" x14ac:dyDescent="0.3">
      <c r="A15" s="136"/>
      <c r="B15" s="127"/>
      <c r="C15" s="30"/>
      <c r="D15" s="50" t="s">
        <v>253</v>
      </c>
      <c r="E15" s="93">
        <v>20</v>
      </c>
      <c r="F15" s="282"/>
      <c r="G15" s="299"/>
      <c r="H15" s="299"/>
      <c r="I15" s="282"/>
      <c r="J15" s="291"/>
      <c r="K15" s="282"/>
      <c r="L15" s="282"/>
      <c r="M15" s="302"/>
    </row>
    <row r="16" spans="1:13" ht="18.95" customHeight="1" x14ac:dyDescent="0.25">
      <c r="A16" s="131">
        <v>4</v>
      </c>
      <c r="B16" s="134">
        <v>21</v>
      </c>
      <c r="C16" s="52" t="s">
        <v>274</v>
      </c>
      <c r="D16" s="49" t="s">
        <v>275</v>
      </c>
      <c r="E16" s="89">
        <v>20</v>
      </c>
      <c r="F16" s="280">
        <f t="shared" ref="F16" si="4">SUM(E16:E18)</f>
        <v>100</v>
      </c>
      <c r="G16" s="292">
        <v>4</v>
      </c>
      <c r="H16" s="292">
        <v>5</v>
      </c>
      <c r="I16" s="280">
        <v>2</v>
      </c>
      <c r="J16" s="289" t="s">
        <v>416</v>
      </c>
      <c r="K16" s="280">
        <v>4</v>
      </c>
      <c r="L16" s="280">
        <f t="shared" ref="L16" si="5">G16+H16+I16+K16</f>
        <v>15</v>
      </c>
      <c r="M16" s="300">
        <v>5</v>
      </c>
    </row>
    <row r="17" spans="1:13" ht="18.95" customHeight="1" x14ac:dyDescent="0.25">
      <c r="A17" s="135"/>
      <c r="B17" s="129"/>
      <c r="C17" s="29"/>
      <c r="D17" s="61" t="s">
        <v>276</v>
      </c>
      <c r="E17" s="90">
        <v>40</v>
      </c>
      <c r="F17" s="281"/>
      <c r="G17" s="293"/>
      <c r="H17" s="293"/>
      <c r="I17" s="281"/>
      <c r="J17" s="290"/>
      <c r="K17" s="281"/>
      <c r="L17" s="281"/>
      <c r="M17" s="301"/>
    </row>
    <row r="18" spans="1:13" ht="18.95" customHeight="1" thickBot="1" x14ac:dyDescent="0.3">
      <c r="A18" s="136"/>
      <c r="B18" s="127"/>
      <c r="C18" s="30"/>
      <c r="D18" s="50" t="s">
        <v>277</v>
      </c>
      <c r="E18" s="91">
        <v>40</v>
      </c>
      <c r="F18" s="282"/>
      <c r="G18" s="294"/>
      <c r="H18" s="294"/>
      <c r="I18" s="282"/>
      <c r="J18" s="291"/>
      <c r="K18" s="282"/>
      <c r="L18" s="282"/>
      <c r="M18" s="302"/>
    </row>
    <row r="19" spans="1:13" ht="18.95" customHeight="1" x14ac:dyDescent="0.25">
      <c r="A19" s="131">
        <v>5</v>
      </c>
      <c r="B19" s="134">
        <v>23</v>
      </c>
      <c r="C19" s="52" t="s">
        <v>282</v>
      </c>
      <c r="D19" s="49" t="s">
        <v>283</v>
      </c>
      <c r="E19" s="92">
        <v>0</v>
      </c>
      <c r="F19" s="280">
        <f t="shared" ref="F19" si="6">SUM(E19:E21)</f>
        <v>80</v>
      </c>
      <c r="G19" s="298">
        <v>5</v>
      </c>
      <c r="H19" s="298">
        <v>1</v>
      </c>
      <c r="I19" s="280">
        <v>1</v>
      </c>
      <c r="J19" s="289" t="s">
        <v>419</v>
      </c>
      <c r="K19" s="280">
        <v>3</v>
      </c>
      <c r="L19" s="280">
        <f t="shared" ref="L19" si="7">G19+H19+I19+K19</f>
        <v>10</v>
      </c>
      <c r="M19" s="300">
        <v>1</v>
      </c>
    </row>
    <row r="20" spans="1:13" ht="18.95" customHeight="1" x14ac:dyDescent="0.25">
      <c r="A20" s="135"/>
      <c r="B20" s="129"/>
      <c r="C20" s="29"/>
      <c r="D20" s="61" t="s">
        <v>284</v>
      </c>
      <c r="E20" s="90">
        <v>80</v>
      </c>
      <c r="F20" s="281"/>
      <c r="G20" s="293"/>
      <c r="H20" s="293"/>
      <c r="I20" s="281"/>
      <c r="J20" s="290"/>
      <c r="K20" s="281"/>
      <c r="L20" s="281"/>
      <c r="M20" s="301"/>
    </row>
    <row r="21" spans="1:13" ht="18.95" customHeight="1" thickBot="1" x14ac:dyDescent="0.3">
      <c r="A21" s="136"/>
      <c r="B21" s="127"/>
      <c r="C21" s="30"/>
      <c r="D21" s="50" t="s">
        <v>285</v>
      </c>
      <c r="E21" s="93">
        <v>0</v>
      </c>
      <c r="F21" s="282"/>
      <c r="G21" s="299"/>
      <c r="H21" s="299"/>
      <c r="I21" s="282"/>
      <c r="J21" s="291"/>
      <c r="K21" s="282"/>
      <c r="L21" s="282"/>
      <c r="M21" s="302"/>
    </row>
    <row r="22" spans="1:13" ht="18.95" customHeight="1" x14ac:dyDescent="0.25">
      <c r="A22" s="131">
        <v>6</v>
      </c>
      <c r="B22" s="134">
        <v>24</v>
      </c>
      <c r="C22" s="52" t="s">
        <v>286</v>
      </c>
      <c r="D22" s="49" t="s">
        <v>287</v>
      </c>
      <c r="E22" s="89">
        <v>80</v>
      </c>
      <c r="F22" s="280">
        <f t="shared" ref="F22" si="8">SUM(E22:E24)</f>
        <v>140</v>
      </c>
      <c r="G22" s="292">
        <v>1</v>
      </c>
      <c r="H22" s="292">
        <v>3</v>
      </c>
      <c r="I22" s="280">
        <v>6</v>
      </c>
      <c r="J22" s="289" t="s">
        <v>421</v>
      </c>
      <c r="K22" s="280">
        <v>5</v>
      </c>
      <c r="L22" s="280">
        <f t="shared" ref="L22" si="9">G22+H22+I22+K22</f>
        <v>15</v>
      </c>
      <c r="M22" s="300">
        <v>4</v>
      </c>
    </row>
    <row r="23" spans="1:13" ht="18.95" customHeight="1" x14ac:dyDescent="0.25">
      <c r="A23" s="132"/>
      <c r="B23" s="129"/>
      <c r="C23" s="29"/>
      <c r="D23" s="61" t="s">
        <v>288</v>
      </c>
      <c r="E23" s="90">
        <v>60</v>
      </c>
      <c r="F23" s="281"/>
      <c r="G23" s="293"/>
      <c r="H23" s="293"/>
      <c r="I23" s="281"/>
      <c r="J23" s="290"/>
      <c r="K23" s="281"/>
      <c r="L23" s="281"/>
      <c r="M23" s="301"/>
    </row>
    <row r="24" spans="1:13" ht="18.95" customHeight="1" thickBot="1" x14ac:dyDescent="0.3">
      <c r="A24" s="132"/>
      <c r="B24" s="127"/>
      <c r="C24" s="30"/>
      <c r="D24" s="50" t="s">
        <v>289</v>
      </c>
      <c r="E24" s="91">
        <v>0</v>
      </c>
      <c r="F24" s="282"/>
      <c r="G24" s="294"/>
      <c r="H24" s="294"/>
      <c r="I24" s="282"/>
      <c r="J24" s="291"/>
      <c r="K24" s="282"/>
      <c r="L24" s="282"/>
      <c r="M24" s="302"/>
    </row>
    <row r="25" spans="1:13" ht="18.95" customHeight="1" thickBot="1" x14ac:dyDescent="0.3">
      <c r="A25" s="141"/>
      <c r="B25" s="134"/>
      <c r="C25" s="120" t="s">
        <v>381</v>
      </c>
      <c r="D25" s="49" t="s">
        <v>298</v>
      </c>
      <c r="E25" s="92">
        <v>140</v>
      </c>
      <c r="F25" s="280">
        <f t="shared" ref="F25" si="10">SUM(E25:E27)</f>
        <v>140</v>
      </c>
      <c r="G25" s="298">
        <v>1</v>
      </c>
      <c r="H25" s="298">
        <v>4</v>
      </c>
      <c r="I25" s="280">
        <v>3</v>
      </c>
      <c r="J25" s="289" t="s">
        <v>420</v>
      </c>
      <c r="K25" s="280">
        <v>2</v>
      </c>
      <c r="L25" s="280">
        <f t="shared" ref="L25" si="11">G25+H25+I25+K25</f>
        <v>10</v>
      </c>
      <c r="M25" s="300">
        <v>2</v>
      </c>
    </row>
    <row r="26" spans="1:13" ht="18.95" customHeight="1" x14ac:dyDescent="0.25">
      <c r="A26" s="131">
        <v>7</v>
      </c>
      <c r="B26" s="129">
        <v>26</v>
      </c>
      <c r="C26" s="121" t="s">
        <v>297</v>
      </c>
      <c r="D26" s="61" t="s">
        <v>299</v>
      </c>
      <c r="E26" s="90">
        <v>0</v>
      </c>
      <c r="F26" s="281"/>
      <c r="G26" s="293"/>
      <c r="H26" s="293"/>
      <c r="I26" s="281"/>
      <c r="J26" s="290"/>
      <c r="K26" s="281"/>
      <c r="L26" s="281"/>
      <c r="M26" s="301"/>
    </row>
    <row r="27" spans="1:13" ht="18.95" customHeight="1" thickBot="1" x14ac:dyDescent="0.3">
      <c r="A27" s="142"/>
      <c r="B27" s="127"/>
      <c r="C27" s="30"/>
      <c r="D27" s="50" t="s">
        <v>300</v>
      </c>
      <c r="E27" s="91">
        <v>0</v>
      </c>
      <c r="F27" s="282"/>
      <c r="G27" s="294"/>
      <c r="H27" s="294"/>
      <c r="I27" s="282"/>
      <c r="J27" s="291"/>
      <c r="K27" s="282"/>
      <c r="L27" s="282"/>
      <c r="M27" s="302"/>
    </row>
    <row r="28" spans="1:13" s="77" customFormat="1" ht="18.75" x14ac:dyDescent="0.25">
      <c r="B28" s="54"/>
      <c r="C28" s="80"/>
      <c r="J28" s="115"/>
    </row>
    <row r="29" spans="1:13" s="77" customFormat="1" ht="15.75" x14ac:dyDescent="0.25">
      <c r="C29" s="73" t="s">
        <v>8</v>
      </c>
      <c r="D29" s="6"/>
      <c r="E29" s="6"/>
      <c r="F29" s="6"/>
      <c r="G29" s="6"/>
      <c r="H29" s="7" t="s">
        <v>10</v>
      </c>
      <c r="J29" s="115"/>
    </row>
    <row r="30" spans="1:13" s="77" customFormat="1" ht="15.75" x14ac:dyDescent="0.25">
      <c r="C30" s="73"/>
      <c r="D30" s="6"/>
      <c r="E30" s="6"/>
      <c r="F30" s="6"/>
      <c r="G30" s="6"/>
      <c r="H30" s="6"/>
      <c r="J30" s="115"/>
    </row>
    <row r="31" spans="1:13" s="77" customFormat="1" ht="15.75" x14ac:dyDescent="0.25">
      <c r="C31" s="74" t="s">
        <v>9</v>
      </c>
      <c r="D31" s="7"/>
      <c r="E31" s="7"/>
      <c r="F31" s="7"/>
      <c r="G31" s="7"/>
      <c r="H31" s="7" t="s">
        <v>181</v>
      </c>
      <c r="J31" s="115"/>
    </row>
  </sheetData>
  <autoFilter ref="C6:L9"/>
  <mergeCells count="61">
    <mergeCell ref="J25:J27"/>
    <mergeCell ref="M7:M9"/>
    <mergeCell ref="F10:F12"/>
    <mergeCell ref="G10:G12"/>
    <mergeCell ref="H10:H12"/>
    <mergeCell ref="I10:I12"/>
    <mergeCell ref="K10:K12"/>
    <mergeCell ref="L10:L12"/>
    <mergeCell ref="M10:M12"/>
    <mergeCell ref="F7:F9"/>
    <mergeCell ref="G7:G9"/>
    <mergeCell ref="H7:H9"/>
    <mergeCell ref="I7:I9"/>
    <mergeCell ref="K7:K9"/>
    <mergeCell ref="L7:L9"/>
    <mergeCell ref="J7:J9"/>
    <mergeCell ref="J10:J12"/>
    <mergeCell ref="M13:M15"/>
    <mergeCell ref="F16:F18"/>
    <mergeCell ref="G16:G18"/>
    <mergeCell ref="H16:H18"/>
    <mergeCell ref="I16:I18"/>
    <mergeCell ref="K16:K18"/>
    <mergeCell ref="L16:L18"/>
    <mergeCell ref="M16:M18"/>
    <mergeCell ref="F13:F15"/>
    <mergeCell ref="G13:G15"/>
    <mergeCell ref="H13:H15"/>
    <mergeCell ref="I13:I15"/>
    <mergeCell ref="K13:K15"/>
    <mergeCell ref="L13:L15"/>
    <mergeCell ref="J13:J15"/>
    <mergeCell ref="J16:J18"/>
    <mergeCell ref="I22:I24"/>
    <mergeCell ref="K22:K24"/>
    <mergeCell ref="L22:L24"/>
    <mergeCell ref="M22:M24"/>
    <mergeCell ref="L19:L21"/>
    <mergeCell ref="J22:J24"/>
    <mergeCell ref="F19:F21"/>
    <mergeCell ref="G19:G21"/>
    <mergeCell ref="H19:H21"/>
    <mergeCell ref="I19:I21"/>
    <mergeCell ref="K19:K21"/>
    <mergeCell ref="J19:J21"/>
    <mergeCell ref="M25:M27"/>
    <mergeCell ref="A1:M1"/>
    <mergeCell ref="A2:M2"/>
    <mergeCell ref="A4:M4"/>
    <mergeCell ref="A3:M3"/>
    <mergeCell ref="A5:C5"/>
    <mergeCell ref="F25:F27"/>
    <mergeCell ref="G25:G27"/>
    <mergeCell ref="H25:H27"/>
    <mergeCell ref="I25:I27"/>
    <mergeCell ref="K25:K27"/>
    <mergeCell ref="L25:L27"/>
    <mergeCell ref="M19:M21"/>
    <mergeCell ref="F22:F24"/>
    <mergeCell ref="G22:G24"/>
    <mergeCell ref="H22:H24"/>
  </mergeCells>
  <pageMargins left="0.7" right="0.7" top="0.75" bottom="0.75" header="0.3" footer="0.3"/>
  <pageSetup paperSize="9" scale="73" orientation="landscape" horizontalDpi="180" verticalDpi="180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100"/>
  <sheetViews>
    <sheetView view="pageBreakPreview" zoomScaleNormal="100" zoomScaleSheetLayoutView="100" workbookViewId="0">
      <selection activeCell="H32" sqref="H32"/>
    </sheetView>
  </sheetViews>
  <sheetFormatPr defaultRowHeight="15" x14ac:dyDescent="0.25"/>
  <cols>
    <col min="1" max="1" width="4.7109375" customWidth="1"/>
    <col min="2" max="2" width="23" customWidth="1"/>
    <col min="3" max="3" width="30.85546875" customWidth="1"/>
    <col min="4" max="11" width="10.5703125" customWidth="1"/>
  </cols>
  <sheetData>
    <row r="1" spans="1:11" ht="18.75" x14ac:dyDescent="0.25">
      <c r="A1" s="284" t="s">
        <v>336</v>
      </c>
      <c r="B1" s="284"/>
      <c r="C1" s="284"/>
      <c r="D1" s="284"/>
      <c r="E1" s="284"/>
      <c r="F1" s="284"/>
      <c r="G1" s="284"/>
      <c r="H1" s="284"/>
      <c r="I1" s="284"/>
      <c r="J1" s="284"/>
      <c r="K1" s="284"/>
    </row>
    <row r="2" spans="1:11" ht="18.75" x14ac:dyDescent="0.25">
      <c r="A2" s="284" t="s">
        <v>11</v>
      </c>
      <c r="B2" s="284"/>
      <c r="C2" s="284"/>
      <c r="D2" s="284"/>
      <c r="E2" s="284"/>
      <c r="F2" s="284"/>
      <c r="G2" s="284"/>
      <c r="H2" s="284"/>
      <c r="I2" s="284"/>
      <c r="J2" s="284"/>
      <c r="K2" s="284"/>
    </row>
    <row r="3" spans="1:11" ht="12.75" customHeight="1" thickBot="1" x14ac:dyDescent="0.3">
      <c r="A3" s="8"/>
      <c r="B3" s="27" t="s">
        <v>196</v>
      </c>
      <c r="D3" s="8"/>
      <c r="E3" s="8"/>
      <c r="F3" s="9"/>
      <c r="G3" s="9"/>
      <c r="H3" s="9"/>
      <c r="I3" s="283" t="s">
        <v>199</v>
      </c>
      <c r="J3" s="283"/>
      <c r="K3" s="9"/>
    </row>
    <row r="4" spans="1:11" s="2" customFormat="1" ht="41.25" customHeight="1" thickBot="1" x14ac:dyDescent="0.3">
      <c r="A4" s="31" t="s">
        <v>7</v>
      </c>
      <c r="B4" s="32" t="s">
        <v>0</v>
      </c>
      <c r="C4" s="32" t="s">
        <v>43</v>
      </c>
      <c r="D4" s="32">
        <v>1</v>
      </c>
      <c r="E4" s="32">
        <v>2</v>
      </c>
      <c r="F4" s="32">
        <v>3</v>
      </c>
      <c r="G4" s="32">
        <v>4</v>
      </c>
      <c r="H4" s="32">
        <v>5</v>
      </c>
      <c r="I4" s="32" t="s">
        <v>24</v>
      </c>
      <c r="J4" s="66" t="s">
        <v>186</v>
      </c>
      <c r="K4" s="33" t="s">
        <v>6</v>
      </c>
    </row>
    <row r="5" spans="1:11" s="2" customFormat="1" ht="16.5" customHeight="1" thickBot="1" x14ac:dyDescent="0.3">
      <c r="A5" s="304" t="s">
        <v>332</v>
      </c>
      <c r="B5" s="305"/>
      <c r="C5" s="305"/>
      <c r="D5" s="305"/>
      <c r="E5" s="305"/>
      <c r="F5" s="305"/>
      <c r="G5" s="305"/>
      <c r="H5" s="305"/>
      <c r="I5" s="305"/>
      <c r="J5" s="305"/>
      <c r="K5" s="306"/>
    </row>
    <row r="6" spans="1:11" s="12" customFormat="1" ht="15.95" customHeight="1" x14ac:dyDescent="0.25">
      <c r="A6" s="36">
        <v>1</v>
      </c>
      <c r="B6" s="52" t="s">
        <v>227</v>
      </c>
      <c r="C6" s="52" t="s">
        <v>228</v>
      </c>
      <c r="D6" s="37">
        <v>20</v>
      </c>
      <c r="E6" s="37">
        <v>0</v>
      </c>
      <c r="F6" s="37">
        <v>20</v>
      </c>
      <c r="G6" s="38">
        <v>40</v>
      </c>
      <c r="H6" s="38">
        <v>0</v>
      </c>
      <c r="I6" s="39">
        <f>SUM(D6:H6)</f>
        <v>80</v>
      </c>
      <c r="J6" s="39"/>
      <c r="K6" s="40"/>
    </row>
    <row r="7" spans="1:11" s="12" customFormat="1" ht="15.95" customHeight="1" x14ac:dyDescent="0.25">
      <c r="A7" s="196"/>
      <c r="B7" s="28"/>
      <c r="C7" s="28" t="s">
        <v>229</v>
      </c>
      <c r="D7" s="34">
        <v>20</v>
      </c>
      <c r="E7" s="34">
        <v>0</v>
      </c>
      <c r="F7" s="34">
        <v>20</v>
      </c>
      <c r="G7" s="14">
        <v>40</v>
      </c>
      <c r="H7" s="14">
        <v>0</v>
      </c>
      <c r="I7" s="19">
        <f>SUM(D7:H7)</f>
        <v>80</v>
      </c>
      <c r="J7" s="19">
        <f>SUM(I6:I8)</f>
        <v>360</v>
      </c>
      <c r="K7" s="41">
        <v>1</v>
      </c>
    </row>
    <row r="8" spans="1:11" s="12" customFormat="1" ht="15.95" customHeight="1" thickBot="1" x14ac:dyDescent="0.3">
      <c r="A8" s="75"/>
      <c r="B8" s="29"/>
      <c r="C8" s="29" t="s">
        <v>230</v>
      </c>
      <c r="D8" s="228">
        <v>80</v>
      </c>
      <c r="E8" s="228">
        <v>20</v>
      </c>
      <c r="F8" s="228">
        <v>0</v>
      </c>
      <c r="G8" s="229">
        <v>20</v>
      </c>
      <c r="H8" s="229">
        <v>80</v>
      </c>
      <c r="I8" s="230">
        <f>SUM(D8:H8)</f>
        <v>200</v>
      </c>
      <c r="J8" s="230"/>
      <c r="K8" s="231"/>
    </row>
    <row r="9" spans="1:11" s="12" customFormat="1" ht="15.95" customHeight="1" x14ac:dyDescent="0.25">
      <c r="A9" s="36">
        <v>2</v>
      </c>
      <c r="B9" s="52" t="s">
        <v>231</v>
      </c>
      <c r="C9" s="52" t="s">
        <v>232</v>
      </c>
      <c r="D9" s="37">
        <v>20</v>
      </c>
      <c r="E9" s="37">
        <v>20</v>
      </c>
      <c r="F9" s="37">
        <v>40</v>
      </c>
      <c r="G9" s="38">
        <v>0</v>
      </c>
      <c r="H9" s="38">
        <v>0</v>
      </c>
      <c r="I9" s="39">
        <f>SUM(D9:H9)</f>
        <v>80</v>
      </c>
      <c r="J9" s="39"/>
      <c r="K9" s="40"/>
    </row>
    <row r="10" spans="1:11" s="12" customFormat="1" ht="15.95" customHeight="1" x14ac:dyDescent="0.25">
      <c r="A10" s="196"/>
      <c r="B10" s="28"/>
      <c r="C10" s="28" t="s">
        <v>233</v>
      </c>
      <c r="D10" s="34">
        <v>0</v>
      </c>
      <c r="E10" s="34">
        <v>0</v>
      </c>
      <c r="F10" s="34">
        <v>20</v>
      </c>
      <c r="G10" s="14">
        <v>20</v>
      </c>
      <c r="H10" s="14">
        <v>40</v>
      </c>
      <c r="I10" s="19">
        <f t="shared" ref="I10:I17" si="0">SUM(D10:H10)</f>
        <v>80</v>
      </c>
      <c r="J10" s="19">
        <f>SUM(I9:I11)</f>
        <v>200</v>
      </c>
      <c r="K10" s="41">
        <v>3</v>
      </c>
    </row>
    <row r="11" spans="1:11" s="12" customFormat="1" ht="15.95" customHeight="1" thickBot="1" x14ac:dyDescent="0.3">
      <c r="A11" s="15"/>
      <c r="B11" s="30"/>
      <c r="C11" s="30" t="s">
        <v>234</v>
      </c>
      <c r="D11" s="42">
        <v>0</v>
      </c>
      <c r="E11" s="42">
        <v>0</v>
      </c>
      <c r="F11" s="42">
        <v>20</v>
      </c>
      <c r="G11" s="17">
        <v>0</v>
      </c>
      <c r="H11" s="17">
        <v>20</v>
      </c>
      <c r="I11" s="43">
        <f t="shared" si="0"/>
        <v>40</v>
      </c>
      <c r="J11" s="43"/>
      <c r="K11" s="44"/>
    </row>
    <row r="12" spans="1:11" s="12" customFormat="1" ht="15.95" customHeight="1" x14ac:dyDescent="0.25">
      <c r="A12" s="11">
        <v>3</v>
      </c>
      <c r="B12" s="57" t="s">
        <v>262</v>
      </c>
      <c r="C12" s="57" t="s">
        <v>263</v>
      </c>
      <c r="D12" s="224">
        <v>0</v>
      </c>
      <c r="E12" s="224">
        <v>20</v>
      </c>
      <c r="F12" s="224">
        <v>20</v>
      </c>
      <c r="G12" s="225">
        <v>0</v>
      </c>
      <c r="H12" s="225">
        <v>0</v>
      </c>
      <c r="I12" s="35">
        <f t="shared" si="0"/>
        <v>40</v>
      </c>
      <c r="J12" s="35"/>
      <c r="K12" s="226"/>
    </row>
    <row r="13" spans="1:11" s="12" customFormat="1" ht="15.95" customHeight="1" x14ac:dyDescent="0.25">
      <c r="A13" s="197"/>
      <c r="B13" s="28"/>
      <c r="C13" s="28" t="s">
        <v>264</v>
      </c>
      <c r="D13" s="34">
        <v>0</v>
      </c>
      <c r="E13" s="34">
        <v>0</v>
      </c>
      <c r="F13" s="34">
        <v>0</v>
      </c>
      <c r="G13" s="14">
        <v>60</v>
      </c>
      <c r="H13" s="14">
        <v>40</v>
      </c>
      <c r="I13" s="19">
        <f t="shared" si="0"/>
        <v>100</v>
      </c>
      <c r="J13" s="19">
        <f>SUM(I12:I14)</f>
        <v>160</v>
      </c>
      <c r="K13" s="41">
        <v>4</v>
      </c>
    </row>
    <row r="14" spans="1:11" s="12" customFormat="1" ht="15.95" customHeight="1" thickBot="1" x14ac:dyDescent="0.3">
      <c r="A14" s="75"/>
      <c r="B14" s="29"/>
      <c r="C14" s="29" t="s">
        <v>265</v>
      </c>
      <c r="D14" s="228">
        <v>0</v>
      </c>
      <c r="E14" s="228">
        <v>0</v>
      </c>
      <c r="F14" s="228">
        <v>0</v>
      </c>
      <c r="G14" s="229">
        <v>0</v>
      </c>
      <c r="H14" s="229">
        <v>20</v>
      </c>
      <c r="I14" s="230">
        <f t="shared" si="0"/>
        <v>20</v>
      </c>
      <c r="J14" s="230"/>
      <c r="K14" s="231"/>
    </row>
    <row r="15" spans="1:11" s="12" customFormat="1" ht="15.95" customHeight="1" x14ac:dyDescent="0.25">
      <c r="A15" s="36">
        <v>20</v>
      </c>
      <c r="B15" s="52" t="s">
        <v>270</v>
      </c>
      <c r="C15" s="52" t="s">
        <v>364</v>
      </c>
      <c r="D15" s="37">
        <v>40</v>
      </c>
      <c r="E15" s="37">
        <v>60</v>
      </c>
      <c r="F15" s="37">
        <v>20</v>
      </c>
      <c r="G15" s="38">
        <v>20</v>
      </c>
      <c r="H15" s="38">
        <v>0</v>
      </c>
      <c r="I15" s="39">
        <f t="shared" si="0"/>
        <v>140</v>
      </c>
      <c r="J15" s="39"/>
      <c r="K15" s="40"/>
    </row>
    <row r="16" spans="1:11" s="12" customFormat="1" ht="15.95" customHeight="1" x14ac:dyDescent="0.25">
      <c r="A16" s="13"/>
      <c r="B16" s="28"/>
      <c r="C16" s="28" t="s">
        <v>272</v>
      </c>
      <c r="D16" s="34">
        <v>0</v>
      </c>
      <c r="E16" s="34">
        <v>20</v>
      </c>
      <c r="F16" s="34">
        <v>0</v>
      </c>
      <c r="G16" s="14">
        <v>0</v>
      </c>
      <c r="H16" s="14">
        <v>0</v>
      </c>
      <c r="I16" s="19">
        <f t="shared" si="0"/>
        <v>20</v>
      </c>
      <c r="J16" s="19">
        <f>SUM(I15:I17)</f>
        <v>240</v>
      </c>
      <c r="K16" s="41">
        <v>2</v>
      </c>
    </row>
    <row r="17" spans="1:11" s="12" customFormat="1" ht="15.75" customHeight="1" thickBot="1" x14ac:dyDescent="0.3">
      <c r="A17" s="15"/>
      <c r="B17" s="30"/>
      <c r="C17" s="30" t="s">
        <v>273</v>
      </c>
      <c r="D17" s="42">
        <v>20</v>
      </c>
      <c r="E17" s="42">
        <v>20</v>
      </c>
      <c r="F17" s="42">
        <v>20</v>
      </c>
      <c r="G17" s="17">
        <v>0</v>
      </c>
      <c r="H17" s="17">
        <v>20</v>
      </c>
      <c r="I17" s="43">
        <f t="shared" si="0"/>
        <v>80</v>
      </c>
      <c r="J17" s="43"/>
      <c r="K17" s="44"/>
    </row>
    <row r="18" spans="1:11" s="12" customFormat="1" ht="15.95" hidden="1" customHeight="1" x14ac:dyDescent="0.25">
      <c r="A18" s="11">
        <v>5</v>
      </c>
      <c r="B18" s="57"/>
      <c r="C18" s="57"/>
      <c r="D18" s="224"/>
      <c r="E18" s="224"/>
      <c r="F18" s="224"/>
      <c r="G18" s="225"/>
      <c r="H18" s="225"/>
      <c r="I18" s="35"/>
      <c r="J18" s="35"/>
      <c r="K18" s="226"/>
    </row>
    <row r="19" spans="1:11" s="12" customFormat="1" ht="15.95" hidden="1" customHeight="1" x14ac:dyDescent="0.25">
      <c r="A19" s="13"/>
      <c r="B19" s="28"/>
      <c r="C19" s="28"/>
      <c r="D19" s="34"/>
      <c r="E19" s="34"/>
      <c r="F19" s="34"/>
      <c r="G19" s="14"/>
      <c r="H19" s="14"/>
      <c r="I19" s="19"/>
      <c r="J19" s="19"/>
      <c r="K19" s="41"/>
    </row>
    <row r="20" spans="1:11" s="12" customFormat="1" ht="15.95" hidden="1" customHeight="1" thickBot="1" x14ac:dyDescent="0.3">
      <c r="A20" s="15"/>
      <c r="B20" s="30"/>
      <c r="C20" s="30"/>
      <c r="D20" s="42"/>
      <c r="E20" s="42"/>
      <c r="F20" s="42"/>
      <c r="G20" s="17"/>
      <c r="H20" s="17"/>
      <c r="I20" s="43"/>
      <c r="J20" s="43"/>
      <c r="K20" s="44"/>
    </row>
    <row r="21" spans="1:11" s="12" customFormat="1" ht="15.95" hidden="1" customHeight="1" x14ac:dyDescent="0.25">
      <c r="A21" s="36">
        <v>6</v>
      </c>
      <c r="B21" s="52"/>
      <c r="C21" s="52"/>
      <c r="D21" s="37"/>
      <c r="E21" s="37"/>
      <c r="F21" s="37"/>
      <c r="G21" s="38"/>
      <c r="H21" s="38"/>
      <c r="I21" s="39"/>
      <c r="J21" s="39"/>
      <c r="K21" s="40"/>
    </row>
    <row r="22" spans="1:11" s="12" customFormat="1" ht="15.95" hidden="1" customHeight="1" x14ac:dyDescent="0.25">
      <c r="A22" s="13"/>
      <c r="B22" s="28"/>
      <c r="C22" s="28"/>
      <c r="D22" s="34"/>
      <c r="E22" s="34"/>
      <c r="F22" s="34"/>
      <c r="G22" s="14"/>
      <c r="H22" s="14"/>
      <c r="I22" s="19"/>
      <c r="J22" s="19"/>
      <c r="K22" s="41"/>
    </row>
    <row r="23" spans="1:11" s="12" customFormat="1" ht="45" hidden="1" customHeight="1" thickBot="1" x14ac:dyDescent="0.3">
      <c r="A23" s="15"/>
      <c r="B23" s="30"/>
      <c r="C23" s="30"/>
      <c r="D23" s="42"/>
      <c r="E23" s="42"/>
      <c r="F23" s="42"/>
      <c r="G23" s="17"/>
      <c r="H23" s="17"/>
      <c r="I23" s="43"/>
      <c r="J23" s="43"/>
      <c r="K23" s="44"/>
    </row>
    <row r="24" spans="1:11" s="12" customFormat="1" ht="41.25" customHeight="1" thickBot="1" x14ac:dyDescent="0.3">
      <c r="A24" s="3" t="s">
        <v>7</v>
      </c>
      <c r="B24" s="4" t="s">
        <v>0</v>
      </c>
      <c r="C24" s="4" t="s">
        <v>43</v>
      </c>
      <c r="D24" s="4">
        <v>1</v>
      </c>
      <c r="E24" s="4">
        <v>2</v>
      </c>
      <c r="F24" s="4">
        <v>3</v>
      </c>
      <c r="G24" s="4">
        <v>4</v>
      </c>
      <c r="H24" s="4">
        <v>5</v>
      </c>
      <c r="I24" s="4" t="s">
        <v>24</v>
      </c>
      <c r="J24" s="47" t="s">
        <v>186</v>
      </c>
      <c r="K24" s="5" t="s">
        <v>6</v>
      </c>
    </row>
    <row r="25" spans="1:11" ht="15.95" customHeight="1" thickBot="1" x14ac:dyDescent="0.3">
      <c r="A25" s="307" t="s">
        <v>333</v>
      </c>
      <c r="B25" s="283"/>
      <c r="C25" s="283"/>
      <c r="D25" s="283"/>
      <c r="E25" s="283"/>
      <c r="F25" s="283"/>
      <c r="G25" s="283"/>
      <c r="H25" s="283"/>
      <c r="I25" s="283"/>
      <c r="J25" s="283"/>
      <c r="K25" s="308"/>
    </row>
    <row r="26" spans="1:11" ht="15.95" customHeight="1" x14ac:dyDescent="0.25">
      <c r="A26" s="36">
        <v>4</v>
      </c>
      <c r="B26" s="58" t="s">
        <v>205</v>
      </c>
      <c r="C26" s="194" t="s">
        <v>207</v>
      </c>
      <c r="D26" s="37">
        <v>0</v>
      </c>
      <c r="E26" s="37">
        <v>20</v>
      </c>
      <c r="F26" s="37">
        <v>0</v>
      </c>
      <c r="G26" s="37">
        <v>0</v>
      </c>
      <c r="H26" s="37">
        <v>40</v>
      </c>
      <c r="I26" s="70">
        <f>SUM(D26:H26)</f>
        <v>60</v>
      </c>
      <c r="J26" s="67"/>
      <c r="K26" s="40"/>
    </row>
    <row r="27" spans="1:11" ht="15.95" customHeight="1" x14ac:dyDescent="0.25">
      <c r="A27" s="13"/>
      <c r="B27" s="28"/>
      <c r="C27" s="48" t="s">
        <v>365</v>
      </c>
      <c r="D27" s="34">
        <v>0</v>
      </c>
      <c r="E27" s="34">
        <v>0</v>
      </c>
      <c r="F27" s="34">
        <v>0</v>
      </c>
      <c r="G27" s="34">
        <v>0</v>
      </c>
      <c r="H27" s="34">
        <v>20</v>
      </c>
      <c r="I27" s="19">
        <f t="shared" ref="I27:I52" si="1">SUM(D27:H27)</f>
        <v>20</v>
      </c>
      <c r="J27" s="68">
        <f>SUM(I26:I28)</f>
        <v>100</v>
      </c>
      <c r="K27" s="41">
        <v>7</v>
      </c>
    </row>
    <row r="28" spans="1:11" ht="15.95" customHeight="1" thickBot="1" x14ac:dyDescent="0.3">
      <c r="A28" s="53"/>
      <c r="B28" s="72"/>
      <c r="C28" s="23" t="s">
        <v>207</v>
      </c>
      <c r="D28" s="42">
        <v>0</v>
      </c>
      <c r="E28" s="42">
        <v>0</v>
      </c>
      <c r="F28" s="42">
        <v>0</v>
      </c>
      <c r="G28" s="42">
        <v>20</v>
      </c>
      <c r="H28" s="42">
        <v>0</v>
      </c>
      <c r="I28" s="35">
        <f t="shared" si="1"/>
        <v>20</v>
      </c>
      <c r="J28" s="69"/>
      <c r="K28" s="44"/>
    </row>
    <row r="29" spans="1:11" ht="15.95" customHeight="1" x14ac:dyDescent="0.25">
      <c r="A29" s="13">
        <v>6</v>
      </c>
      <c r="B29" s="52" t="s">
        <v>223</v>
      </c>
      <c r="C29" s="49" t="s">
        <v>224</v>
      </c>
      <c r="D29" s="37">
        <v>0</v>
      </c>
      <c r="E29" s="37">
        <v>0</v>
      </c>
      <c r="F29" s="37">
        <v>0</v>
      </c>
      <c r="G29" s="37">
        <v>40</v>
      </c>
      <c r="H29" s="37">
        <v>0</v>
      </c>
      <c r="I29" s="70">
        <f t="shared" si="1"/>
        <v>40</v>
      </c>
      <c r="J29" s="67"/>
      <c r="K29" s="40"/>
    </row>
    <row r="30" spans="1:11" ht="15.95" customHeight="1" x14ac:dyDescent="0.25">
      <c r="A30" s="13"/>
      <c r="B30" s="29"/>
      <c r="C30" s="61" t="s">
        <v>225</v>
      </c>
      <c r="D30" s="34">
        <v>0</v>
      </c>
      <c r="E30" s="34">
        <v>0</v>
      </c>
      <c r="F30" s="34">
        <v>0</v>
      </c>
      <c r="G30" s="34">
        <v>20</v>
      </c>
      <c r="H30" s="34">
        <v>0</v>
      </c>
      <c r="I30" s="19">
        <f t="shared" si="1"/>
        <v>20</v>
      </c>
      <c r="J30" s="68">
        <f t="shared" ref="J30:J51" si="2">SUM(I29:I31)</f>
        <v>80</v>
      </c>
      <c r="K30" s="41">
        <v>8</v>
      </c>
    </row>
    <row r="31" spans="1:11" ht="15.95" customHeight="1" thickBot="1" x14ac:dyDescent="0.3">
      <c r="A31" s="53"/>
      <c r="B31" s="30"/>
      <c r="C31" s="50" t="s">
        <v>226</v>
      </c>
      <c r="D31" s="42">
        <v>0</v>
      </c>
      <c r="E31" s="42">
        <v>0</v>
      </c>
      <c r="F31" s="42">
        <v>20</v>
      </c>
      <c r="G31" s="42">
        <v>0</v>
      </c>
      <c r="H31" s="42">
        <v>0</v>
      </c>
      <c r="I31" s="35">
        <f t="shared" si="1"/>
        <v>20</v>
      </c>
      <c r="J31" s="69"/>
      <c r="K31" s="44"/>
    </row>
    <row r="32" spans="1:11" ht="15.95" customHeight="1" x14ac:dyDescent="0.25">
      <c r="A32" s="13">
        <v>7</v>
      </c>
      <c r="B32" s="52" t="s">
        <v>239</v>
      </c>
      <c r="C32" s="49" t="s">
        <v>240</v>
      </c>
      <c r="D32" s="37">
        <v>40</v>
      </c>
      <c r="E32" s="37">
        <v>20</v>
      </c>
      <c r="F32" s="37">
        <v>20</v>
      </c>
      <c r="G32" s="37">
        <v>0</v>
      </c>
      <c r="H32" s="37">
        <v>20</v>
      </c>
      <c r="I32" s="70">
        <f t="shared" si="1"/>
        <v>100</v>
      </c>
      <c r="J32" s="67"/>
      <c r="K32" s="40"/>
    </row>
    <row r="33" spans="1:11" ht="15.95" customHeight="1" x14ac:dyDescent="0.25">
      <c r="A33" s="13"/>
      <c r="B33" s="29"/>
      <c r="C33" s="61" t="s">
        <v>241</v>
      </c>
      <c r="D33" s="34">
        <v>20</v>
      </c>
      <c r="E33" s="34">
        <v>0</v>
      </c>
      <c r="F33" s="34">
        <v>0</v>
      </c>
      <c r="G33" s="34">
        <v>20</v>
      </c>
      <c r="H33" s="34">
        <v>20</v>
      </c>
      <c r="I33" s="19">
        <f t="shared" si="1"/>
        <v>60</v>
      </c>
      <c r="J33" s="68">
        <f t="shared" si="2"/>
        <v>200</v>
      </c>
      <c r="K33" s="41">
        <v>4</v>
      </c>
    </row>
    <row r="34" spans="1:11" ht="15.95" customHeight="1" thickBot="1" x14ac:dyDescent="0.3">
      <c r="A34" s="195"/>
      <c r="B34" s="30"/>
      <c r="C34" s="50" t="s">
        <v>242</v>
      </c>
      <c r="D34" s="42">
        <v>0</v>
      </c>
      <c r="E34" s="42">
        <v>40</v>
      </c>
      <c r="F34" s="42">
        <v>0</v>
      </c>
      <c r="G34" s="42">
        <v>0</v>
      </c>
      <c r="H34" s="42">
        <v>0</v>
      </c>
      <c r="I34" s="35">
        <f t="shared" si="1"/>
        <v>40</v>
      </c>
      <c r="J34" s="69"/>
      <c r="K34" s="44"/>
    </row>
    <row r="35" spans="1:11" ht="15.95" customHeight="1" x14ac:dyDescent="0.25">
      <c r="A35" s="13">
        <v>8</v>
      </c>
      <c r="B35" s="52" t="s">
        <v>243</v>
      </c>
      <c r="C35" s="49" t="s">
        <v>244</v>
      </c>
      <c r="D35" s="37">
        <v>0</v>
      </c>
      <c r="E35" s="37">
        <v>20</v>
      </c>
      <c r="F35" s="37">
        <v>60</v>
      </c>
      <c r="G35" s="37">
        <v>20</v>
      </c>
      <c r="H35" s="37">
        <v>0</v>
      </c>
      <c r="I35" s="70">
        <f t="shared" si="1"/>
        <v>100</v>
      </c>
      <c r="J35" s="67"/>
      <c r="K35" s="40"/>
    </row>
    <row r="36" spans="1:11" ht="15.95" customHeight="1" x14ac:dyDescent="0.25">
      <c r="A36" s="64"/>
      <c r="B36" s="29"/>
      <c r="C36" s="61" t="s">
        <v>245</v>
      </c>
      <c r="D36" s="34">
        <v>20</v>
      </c>
      <c r="E36" s="34">
        <v>0</v>
      </c>
      <c r="F36" s="34">
        <v>20</v>
      </c>
      <c r="G36" s="34">
        <v>0</v>
      </c>
      <c r="H36" s="34">
        <v>0</v>
      </c>
      <c r="I36" s="19">
        <f t="shared" si="1"/>
        <v>40</v>
      </c>
      <c r="J36" s="68">
        <f t="shared" si="2"/>
        <v>160</v>
      </c>
      <c r="K36" s="41">
        <v>6</v>
      </c>
    </row>
    <row r="37" spans="1:11" ht="15.95" customHeight="1" thickBot="1" x14ac:dyDescent="0.3">
      <c r="A37" s="53"/>
      <c r="B37" s="30"/>
      <c r="C37" s="50" t="s">
        <v>246</v>
      </c>
      <c r="D37" s="42">
        <v>0</v>
      </c>
      <c r="E37" s="42">
        <v>0</v>
      </c>
      <c r="F37" s="42">
        <v>0</v>
      </c>
      <c r="G37" s="42">
        <v>0</v>
      </c>
      <c r="H37" s="42">
        <v>20</v>
      </c>
      <c r="I37" s="35">
        <f t="shared" si="1"/>
        <v>20</v>
      </c>
      <c r="J37" s="69"/>
      <c r="K37" s="44"/>
    </row>
    <row r="38" spans="1:11" ht="15.95" customHeight="1" x14ac:dyDescent="0.25">
      <c r="A38" s="13">
        <v>9</v>
      </c>
      <c r="B38" s="52" t="s">
        <v>247</v>
      </c>
      <c r="C38" s="49" t="s">
        <v>248</v>
      </c>
      <c r="D38" s="37">
        <v>0</v>
      </c>
      <c r="E38" s="37">
        <v>80</v>
      </c>
      <c r="F38" s="37">
        <v>40</v>
      </c>
      <c r="G38" s="37">
        <v>20</v>
      </c>
      <c r="H38" s="37">
        <v>20</v>
      </c>
      <c r="I38" s="70">
        <f t="shared" si="1"/>
        <v>160</v>
      </c>
      <c r="J38" s="67"/>
      <c r="K38" s="40"/>
    </row>
    <row r="39" spans="1:11" ht="15.95" customHeight="1" x14ac:dyDescent="0.25">
      <c r="A39" s="13"/>
      <c r="B39" s="29"/>
      <c r="C39" s="61" t="s">
        <v>249</v>
      </c>
      <c r="D39" s="34">
        <v>0</v>
      </c>
      <c r="E39" s="34">
        <v>20</v>
      </c>
      <c r="F39" s="34">
        <v>0</v>
      </c>
      <c r="G39" s="34">
        <v>20</v>
      </c>
      <c r="H39" s="34">
        <v>100</v>
      </c>
      <c r="I39" s="19">
        <f t="shared" si="1"/>
        <v>140</v>
      </c>
      <c r="J39" s="68">
        <f t="shared" si="2"/>
        <v>420</v>
      </c>
      <c r="K39" s="41">
        <v>1</v>
      </c>
    </row>
    <row r="40" spans="1:11" ht="15.95" customHeight="1" thickBot="1" x14ac:dyDescent="0.3">
      <c r="A40" s="53"/>
      <c r="B40" s="30"/>
      <c r="C40" s="50" t="s">
        <v>250</v>
      </c>
      <c r="D40" s="42">
        <v>0</v>
      </c>
      <c r="E40" s="42">
        <v>0</v>
      </c>
      <c r="F40" s="42">
        <v>20</v>
      </c>
      <c r="G40" s="42">
        <v>80</v>
      </c>
      <c r="H40" s="42">
        <v>20</v>
      </c>
      <c r="I40" s="35">
        <f t="shared" si="1"/>
        <v>120</v>
      </c>
      <c r="J40" s="69"/>
      <c r="K40" s="44"/>
    </row>
    <row r="41" spans="1:11" ht="15.95" customHeight="1" x14ac:dyDescent="0.3">
      <c r="A41" s="13">
        <v>10</v>
      </c>
      <c r="B41" s="52" t="s">
        <v>53</v>
      </c>
      <c r="C41" s="49" t="s">
        <v>255</v>
      </c>
      <c r="D41" s="38"/>
      <c r="E41" s="46"/>
      <c r="F41" s="46"/>
      <c r="G41" s="37"/>
      <c r="H41" s="38"/>
      <c r="I41" s="70">
        <f t="shared" si="1"/>
        <v>0</v>
      </c>
      <c r="J41" s="67"/>
      <c r="K41" s="40"/>
    </row>
    <row r="42" spans="1:11" ht="15.95" customHeight="1" x14ac:dyDescent="0.3">
      <c r="A42" s="13"/>
      <c r="B42" s="29" t="s">
        <v>297</v>
      </c>
      <c r="C42" s="61" t="s">
        <v>256</v>
      </c>
      <c r="D42" s="14"/>
      <c r="E42" s="25"/>
      <c r="F42" s="25"/>
      <c r="G42" s="34"/>
      <c r="H42" s="14"/>
      <c r="I42" s="19">
        <f t="shared" si="1"/>
        <v>0</v>
      </c>
      <c r="J42" s="68" t="s">
        <v>366</v>
      </c>
      <c r="K42" s="41"/>
    </row>
    <row r="43" spans="1:11" ht="15.95" customHeight="1" thickBot="1" x14ac:dyDescent="0.35">
      <c r="A43" s="53"/>
      <c r="B43" s="30"/>
      <c r="C43" s="50" t="s">
        <v>257</v>
      </c>
      <c r="D43" s="17"/>
      <c r="E43" s="45"/>
      <c r="F43" s="45"/>
      <c r="G43" s="42"/>
      <c r="H43" s="17"/>
      <c r="I43" s="35">
        <f t="shared" si="1"/>
        <v>0</v>
      </c>
      <c r="J43" s="69"/>
      <c r="K43" s="44"/>
    </row>
    <row r="44" spans="1:11" ht="15.95" customHeight="1" x14ac:dyDescent="0.3">
      <c r="A44" s="13">
        <v>11</v>
      </c>
      <c r="B44" s="52" t="s">
        <v>312</v>
      </c>
      <c r="C44" s="49" t="s">
        <v>259</v>
      </c>
      <c r="D44" s="38">
        <v>40</v>
      </c>
      <c r="E44" s="46">
        <v>100</v>
      </c>
      <c r="F44" s="46">
        <v>0</v>
      </c>
      <c r="G44" s="37">
        <v>0</v>
      </c>
      <c r="H44" s="38">
        <v>60</v>
      </c>
      <c r="I44" s="70">
        <f t="shared" si="1"/>
        <v>200</v>
      </c>
      <c r="J44" s="67"/>
      <c r="K44" s="40"/>
    </row>
    <row r="45" spans="1:11" ht="15.95" customHeight="1" x14ac:dyDescent="0.3">
      <c r="A45" s="193"/>
      <c r="B45" s="29"/>
      <c r="C45" s="61" t="s">
        <v>260</v>
      </c>
      <c r="D45" s="14">
        <v>20</v>
      </c>
      <c r="E45" s="25">
        <v>0</v>
      </c>
      <c r="F45" s="25">
        <v>20</v>
      </c>
      <c r="G45" s="34">
        <v>80</v>
      </c>
      <c r="H45" s="14">
        <v>0</v>
      </c>
      <c r="I45" s="19">
        <f t="shared" si="1"/>
        <v>120</v>
      </c>
      <c r="J45" s="68">
        <f t="shared" si="2"/>
        <v>360</v>
      </c>
      <c r="K45" s="41">
        <v>2</v>
      </c>
    </row>
    <row r="46" spans="1:11" ht="15.95" customHeight="1" thickBot="1" x14ac:dyDescent="0.35">
      <c r="A46" s="53"/>
      <c r="B46" s="30"/>
      <c r="C46" s="50" t="s">
        <v>261</v>
      </c>
      <c r="D46" s="45">
        <v>0</v>
      </c>
      <c r="E46" s="45">
        <v>0</v>
      </c>
      <c r="F46" s="45">
        <v>40</v>
      </c>
      <c r="G46" s="17">
        <v>0</v>
      </c>
      <c r="H46" s="17">
        <v>0</v>
      </c>
      <c r="I46" s="35">
        <f t="shared" si="1"/>
        <v>40</v>
      </c>
      <c r="J46" s="69"/>
      <c r="K46" s="44"/>
    </row>
    <row r="47" spans="1:11" ht="15.95" customHeight="1" x14ac:dyDescent="0.25">
      <c r="A47" s="36">
        <v>19</v>
      </c>
      <c r="B47" s="52" t="s">
        <v>266</v>
      </c>
      <c r="C47" s="49" t="s">
        <v>267</v>
      </c>
      <c r="D47" s="37">
        <v>20</v>
      </c>
      <c r="E47" s="37">
        <v>0</v>
      </c>
      <c r="F47" s="37">
        <v>0</v>
      </c>
      <c r="G47" s="37">
        <v>40</v>
      </c>
      <c r="H47" s="37">
        <v>40</v>
      </c>
      <c r="I47" s="70">
        <f t="shared" si="1"/>
        <v>100</v>
      </c>
      <c r="J47" s="67"/>
      <c r="K47" s="40"/>
    </row>
    <row r="48" spans="1:11" ht="15.95" customHeight="1" x14ac:dyDescent="0.25">
      <c r="A48" s="13"/>
      <c r="B48" s="29"/>
      <c r="C48" s="61" t="s">
        <v>268</v>
      </c>
      <c r="D48" s="34">
        <v>60</v>
      </c>
      <c r="E48" s="34">
        <v>0</v>
      </c>
      <c r="F48" s="34">
        <v>0</v>
      </c>
      <c r="G48" s="34">
        <v>0</v>
      </c>
      <c r="H48" s="34">
        <v>20</v>
      </c>
      <c r="I48" s="19">
        <f t="shared" si="1"/>
        <v>80</v>
      </c>
      <c r="J48" s="68">
        <f t="shared" si="2"/>
        <v>220</v>
      </c>
      <c r="K48" s="41">
        <v>3</v>
      </c>
    </row>
    <row r="49" spans="1:11" ht="15.95" customHeight="1" thickBot="1" x14ac:dyDescent="0.3">
      <c r="A49" s="53"/>
      <c r="B49" s="30"/>
      <c r="C49" s="50" t="s">
        <v>269</v>
      </c>
      <c r="D49" s="42">
        <v>0</v>
      </c>
      <c r="E49" s="42">
        <v>20</v>
      </c>
      <c r="F49" s="42">
        <v>0</v>
      </c>
      <c r="G49" s="42">
        <v>0</v>
      </c>
      <c r="H49" s="42">
        <v>20</v>
      </c>
      <c r="I49" s="35">
        <f t="shared" si="1"/>
        <v>40</v>
      </c>
      <c r="J49" s="69"/>
      <c r="K49" s="44"/>
    </row>
    <row r="50" spans="1:11" ht="15.95" customHeight="1" x14ac:dyDescent="0.25">
      <c r="A50" s="36">
        <v>22</v>
      </c>
      <c r="B50" s="52" t="s">
        <v>278</v>
      </c>
      <c r="C50" s="49" t="s">
        <v>279</v>
      </c>
      <c r="D50" s="37">
        <v>20</v>
      </c>
      <c r="E50" s="37">
        <v>20</v>
      </c>
      <c r="F50" s="37">
        <v>80</v>
      </c>
      <c r="G50" s="37">
        <v>0</v>
      </c>
      <c r="H50" s="37">
        <v>20</v>
      </c>
      <c r="I50" s="70">
        <f t="shared" si="1"/>
        <v>140</v>
      </c>
      <c r="J50" s="67"/>
      <c r="K50" s="40"/>
    </row>
    <row r="51" spans="1:11" ht="15.95" customHeight="1" x14ac:dyDescent="0.25">
      <c r="A51" s="13"/>
      <c r="B51" s="29"/>
      <c r="C51" s="61" t="s">
        <v>280</v>
      </c>
      <c r="D51" s="34">
        <v>0</v>
      </c>
      <c r="E51" s="34">
        <v>0</v>
      </c>
      <c r="F51" s="34">
        <v>0</v>
      </c>
      <c r="G51" s="34">
        <v>20</v>
      </c>
      <c r="H51" s="34">
        <v>0</v>
      </c>
      <c r="I51" s="19">
        <f t="shared" si="1"/>
        <v>20</v>
      </c>
      <c r="J51" s="68">
        <f t="shared" si="2"/>
        <v>180</v>
      </c>
      <c r="K51" s="41">
        <v>5</v>
      </c>
    </row>
    <row r="52" spans="1:11" ht="15.95" customHeight="1" thickBot="1" x14ac:dyDescent="0.3">
      <c r="A52" s="53"/>
      <c r="B52" s="30"/>
      <c r="C52" s="50" t="s">
        <v>281</v>
      </c>
      <c r="D52" s="42">
        <v>0</v>
      </c>
      <c r="E52" s="42">
        <v>0</v>
      </c>
      <c r="F52" s="42">
        <v>0</v>
      </c>
      <c r="G52" s="42">
        <v>20</v>
      </c>
      <c r="H52" s="42">
        <v>0</v>
      </c>
      <c r="I52" s="71">
        <f t="shared" si="1"/>
        <v>20</v>
      </c>
      <c r="J52" s="69"/>
      <c r="K52" s="44"/>
    </row>
    <row r="53" spans="1:11" ht="41.1" customHeight="1" thickBot="1" x14ac:dyDescent="0.3">
      <c r="A53" s="3" t="s">
        <v>7</v>
      </c>
      <c r="B53" s="4" t="s">
        <v>0</v>
      </c>
      <c r="C53" s="4" t="s">
        <v>43</v>
      </c>
      <c r="D53" s="4">
        <v>1</v>
      </c>
      <c r="E53" s="4">
        <v>2</v>
      </c>
      <c r="F53" s="4">
        <v>3</v>
      </c>
      <c r="G53" s="4">
        <v>4</v>
      </c>
      <c r="H53" s="4">
        <v>5</v>
      </c>
      <c r="I53" s="4" t="s">
        <v>24</v>
      </c>
      <c r="J53" s="47" t="s">
        <v>186</v>
      </c>
      <c r="K53" s="5" t="s">
        <v>6</v>
      </c>
    </row>
    <row r="54" spans="1:11" ht="15.95" customHeight="1" thickBot="1" x14ac:dyDescent="0.3">
      <c r="A54" s="304" t="s">
        <v>334</v>
      </c>
      <c r="B54" s="309"/>
      <c r="C54" s="309"/>
      <c r="D54" s="309"/>
      <c r="E54" s="309"/>
      <c r="F54" s="309"/>
      <c r="G54" s="309"/>
      <c r="H54" s="309"/>
      <c r="I54" s="309"/>
      <c r="J54" s="309"/>
      <c r="K54" s="310"/>
    </row>
    <row r="55" spans="1:11" ht="15.95" customHeight="1" x14ac:dyDescent="0.3">
      <c r="A55" s="36">
        <v>12</v>
      </c>
      <c r="B55" s="52" t="s">
        <v>191</v>
      </c>
      <c r="C55" s="52" t="s">
        <v>193</v>
      </c>
      <c r="D55" s="46">
        <v>0</v>
      </c>
      <c r="E55" s="46">
        <v>40</v>
      </c>
      <c r="F55" s="46">
        <v>0</v>
      </c>
      <c r="G55" s="37">
        <v>0</v>
      </c>
      <c r="H55" s="37">
        <v>0</v>
      </c>
      <c r="I55" s="39">
        <f>SUM(D55:H55)</f>
        <v>40</v>
      </c>
      <c r="J55" s="39"/>
      <c r="K55" s="40"/>
    </row>
    <row r="56" spans="1:11" ht="15.95" customHeight="1" x14ac:dyDescent="0.3">
      <c r="A56" s="13"/>
      <c r="B56" s="28"/>
      <c r="C56" s="28" t="s">
        <v>194</v>
      </c>
      <c r="D56" s="25">
        <v>0</v>
      </c>
      <c r="E56" s="25">
        <v>0</v>
      </c>
      <c r="F56" s="25">
        <v>0</v>
      </c>
      <c r="G56" s="34">
        <v>0</v>
      </c>
      <c r="H56" s="34">
        <v>0</v>
      </c>
      <c r="I56" s="19">
        <f t="shared" ref="I56:I72" si="3">SUM(D56:H56)</f>
        <v>0</v>
      </c>
      <c r="J56" s="19">
        <f>SUM(I55:I57)</f>
        <v>60</v>
      </c>
      <c r="K56" s="41">
        <v>5</v>
      </c>
    </row>
    <row r="57" spans="1:11" ht="15.95" customHeight="1" thickBot="1" x14ac:dyDescent="0.35">
      <c r="A57" s="15"/>
      <c r="B57" s="17"/>
      <c r="C57" s="30" t="s">
        <v>195</v>
      </c>
      <c r="D57" s="45">
        <v>0</v>
      </c>
      <c r="E57" s="45">
        <v>0</v>
      </c>
      <c r="F57" s="45">
        <v>0</v>
      </c>
      <c r="G57" s="42">
        <v>0</v>
      </c>
      <c r="H57" s="42">
        <v>20</v>
      </c>
      <c r="I57" s="43">
        <f t="shared" si="3"/>
        <v>20</v>
      </c>
      <c r="J57" s="43"/>
      <c r="K57" s="44"/>
    </row>
    <row r="58" spans="1:11" ht="15.95" customHeight="1" x14ac:dyDescent="0.3">
      <c r="A58" s="35">
        <v>13</v>
      </c>
      <c r="B58" s="57" t="s">
        <v>212</v>
      </c>
      <c r="C58" s="57" t="s">
        <v>213</v>
      </c>
      <c r="D58" s="238">
        <v>40</v>
      </c>
      <c r="E58" s="238">
        <v>100</v>
      </c>
      <c r="F58" s="238">
        <v>40</v>
      </c>
      <c r="G58" s="224">
        <v>60</v>
      </c>
      <c r="H58" s="224">
        <v>60</v>
      </c>
      <c r="I58" s="35">
        <f t="shared" si="3"/>
        <v>300</v>
      </c>
      <c r="J58" s="35"/>
      <c r="K58" s="232"/>
    </row>
    <row r="59" spans="1:11" ht="15.95" customHeight="1" x14ac:dyDescent="0.3">
      <c r="A59" s="19"/>
      <c r="B59" s="28"/>
      <c r="C59" s="28" t="s">
        <v>214</v>
      </c>
      <c r="D59" s="25">
        <v>0</v>
      </c>
      <c r="E59" s="25">
        <v>0</v>
      </c>
      <c r="F59" s="25">
        <v>20</v>
      </c>
      <c r="G59" s="34">
        <v>0</v>
      </c>
      <c r="H59" s="34">
        <v>20</v>
      </c>
      <c r="I59" s="19">
        <f t="shared" si="3"/>
        <v>40</v>
      </c>
      <c r="J59" s="19">
        <f>SUM(I58:I60)</f>
        <v>520</v>
      </c>
      <c r="K59" s="227">
        <v>1</v>
      </c>
    </row>
    <row r="60" spans="1:11" ht="15.95" customHeight="1" thickBot="1" x14ac:dyDescent="0.35">
      <c r="A60" s="230"/>
      <c r="B60" s="229"/>
      <c r="C60" s="29" t="s">
        <v>215</v>
      </c>
      <c r="D60" s="239">
        <v>40</v>
      </c>
      <c r="E60" s="239">
        <v>60</v>
      </c>
      <c r="F60" s="239">
        <v>80</v>
      </c>
      <c r="G60" s="228">
        <v>0</v>
      </c>
      <c r="H60" s="228">
        <v>0</v>
      </c>
      <c r="I60" s="230">
        <f t="shared" si="3"/>
        <v>180</v>
      </c>
      <c r="J60" s="230"/>
      <c r="K60" s="233"/>
    </row>
    <row r="61" spans="1:11" ht="15.95" customHeight="1" x14ac:dyDescent="0.3">
      <c r="A61" s="36">
        <v>14</v>
      </c>
      <c r="B61" s="52" t="s">
        <v>212</v>
      </c>
      <c r="C61" s="52" t="s">
        <v>216</v>
      </c>
      <c r="D61" s="46">
        <v>0</v>
      </c>
      <c r="E61" s="46">
        <v>0</v>
      </c>
      <c r="F61" s="46">
        <v>0</v>
      </c>
      <c r="G61" s="37">
        <v>0</v>
      </c>
      <c r="H61" s="37">
        <v>20</v>
      </c>
      <c r="I61" s="39">
        <f t="shared" si="3"/>
        <v>20</v>
      </c>
      <c r="J61" s="39"/>
      <c r="K61" s="40"/>
    </row>
    <row r="62" spans="1:11" ht="15.95" customHeight="1" x14ac:dyDescent="0.3">
      <c r="A62" s="13"/>
      <c r="B62" s="28"/>
      <c r="C62" s="28" t="s">
        <v>217</v>
      </c>
      <c r="D62" s="25">
        <v>20</v>
      </c>
      <c r="E62" s="25">
        <v>0</v>
      </c>
      <c r="F62" s="25">
        <v>0</v>
      </c>
      <c r="G62" s="34">
        <v>0</v>
      </c>
      <c r="H62" s="34">
        <v>0</v>
      </c>
      <c r="I62" s="19">
        <f t="shared" si="3"/>
        <v>20</v>
      </c>
      <c r="J62" s="19">
        <f>SUM(I61:I63)</f>
        <v>40</v>
      </c>
      <c r="K62" s="41">
        <v>6</v>
      </c>
    </row>
    <row r="63" spans="1:11" ht="15.95" customHeight="1" thickBot="1" x14ac:dyDescent="0.35">
      <c r="A63" s="15"/>
      <c r="B63" s="30"/>
      <c r="C63" s="30" t="s">
        <v>218</v>
      </c>
      <c r="D63" s="45">
        <v>0</v>
      </c>
      <c r="E63" s="45">
        <v>0</v>
      </c>
      <c r="F63" s="45">
        <v>0</v>
      </c>
      <c r="G63" s="42">
        <v>0</v>
      </c>
      <c r="H63" s="42">
        <v>0</v>
      </c>
      <c r="I63" s="43">
        <f t="shared" si="3"/>
        <v>0</v>
      </c>
      <c r="J63" s="43"/>
      <c r="K63" s="44"/>
    </row>
    <row r="64" spans="1:11" ht="15.95" customHeight="1" x14ac:dyDescent="0.3">
      <c r="A64" s="35">
        <v>5</v>
      </c>
      <c r="B64" s="57" t="s">
        <v>219</v>
      </c>
      <c r="C64" s="57" t="s">
        <v>221</v>
      </c>
      <c r="D64" s="238">
        <v>40</v>
      </c>
      <c r="E64" s="238">
        <v>60</v>
      </c>
      <c r="F64" s="238">
        <v>40</v>
      </c>
      <c r="G64" s="224">
        <v>0</v>
      </c>
      <c r="H64" s="224">
        <v>0</v>
      </c>
      <c r="I64" s="35">
        <f t="shared" si="3"/>
        <v>140</v>
      </c>
      <c r="J64" s="35"/>
      <c r="K64" s="232"/>
    </row>
    <row r="65" spans="1:11" ht="15.95" customHeight="1" x14ac:dyDescent="0.3">
      <c r="A65" s="19"/>
      <c r="B65" s="28"/>
      <c r="C65" s="28" t="s">
        <v>220</v>
      </c>
      <c r="D65" s="25">
        <v>0</v>
      </c>
      <c r="E65" s="25">
        <v>0</v>
      </c>
      <c r="F65" s="25">
        <v>0</v>
      </c>
      <c r="G65" s="34">
        <v>0</v>
      </c>
      <c r="H65" s="34">
        <v>0</v>
      </c>
      <c r="I65" s="19">
        <f t="shared" si="3"/>
        <v>0</v>
      </c>
      <c r="J65" s="19">
        <f>SUM(I64:I66)</f>
        <v>180</v>
      </c>
      <c r="K65" s="227">
        <v>2</v>
      </c>
    </row>
    <row r="66" spans="1:11" ht="15.95" customHeight="1" thickBot="1" x14ac:dyDescent="0.35">
      <c r="A66" s="230"/>
      <c r="B66" s="29"/>
      <c r="C66" s="29" t="s">
        <v>222</v>
      </c>
      <c r="D66" s="239">
        <v>0</v>
      </c>
      <c r="E66" s="239">
        <v>0</v>
      </c>
      <c r="F66" s="239">
        <v>20</v>
      </c>
      <c r="G66" s="228">
        <v>0</v>
      </c>
      <c r="H66" s="228">
        <v>20</v>
      </c>
      <c r="I66" s="230">
        <f t="shared" si="3"/>
        <v>40</v>
      </c>
      <c r="J66" s="230"/>
      <c r="K66" s="233"/>
    </row>
    <row r="67" spans="1:11" ht="15.95" customHeight="1" x14ac:dyDescent="0.3">
      <c r="A67" s="36">
        <v>15</v>
      </c>
      <c r="B67" s="52" t="s">
        <v>235</v>
      </c>
      <c r="C67" s="52" t="s">
        <v>236</v>
      </c>
      <c r="D67" s="46">
        <v>0</v>
      </c>
      <c r="E67" s="46">
        <v>20</v>
      </c>
      <c r="F67" s="46">
        <v>0</v>
      </c>
      <c r="G67" s="37">
        <v>20</v>
      </c>
      <c r="H67" s="37">
        <v>0</v>
      </c>
      <c r="I67" s="39">
        <f t="shared" si="3"/>
        <v>40</v>
      </c>
      <c r="J67" s="39"/>
      <c r="K67" s="40"/>
    </row>
    <row r="68" spans="1:11" ht="15.95" customHeight="1" x14ac:dyDescent="0.3">
      <c r="A68" s="13"/>
      <c r="B68" s="28"/>
      <c r="C68" s="28" t="s">
        <v>237</v>
      </c>
      <c r="D68" s="25">
        <v>0</v>
      </c>
      <c r="E68" s="25">
        <v>0</v>
      </c>
      <c r="F68" s="25">
        <v>0</v>
      </c>
      <c r="G68" s="34">
        <v>0</v>
      </c>
      <c r="H68" s="34">
        <v>0</v>
      </c>
      <c r="I68" s="19">
        <f t="shared" si="3"/>
        <v>0</v>
      </c>
      <c r="J68" s="19">
        <f>SUM(I67:I69)</f>
        <v>160</v>
      </c>
      <c r="K68" s="41">
        <v>3</v>
      </c>
    </row>
    <row r="69" spans="1:11" ht="15.95" customHeight="1" thickBot="1" x14ac:dyDescent="0.35">
      <c r="A69" s="15"/>
      <c r="B69" s="30"/>
      <c r="C69" s="30" t="s">
        <v>238</v>
      </c>
      <c r="D69" s="45">
        <v>20</v>
      </c>
      <c r="E69" s="45">
        <v>20</v>
      </c>
      <c r="F69" s="45">
        <v>0</v>
      </c>
      <c r="G69" s="42">
        <v>60</v>
      </c>
      <c r="H69" s="42">
        <v>20</v>
      </c>
      <c r="I69" s="43">
        <f t="shared" si="3"/>
        <v>120</v>
      </c>
      <c r="J69" s="43"/>
      <c r="K69" s="44"/>
    </row>
    <row r="70" spans="1:11" ht="15.95" customHeight="1" x14ac:dyDescent="0.3">
      <c r="A70" s="36">
        <v>25</v>
      </c>
      <c r="B70" s="52" t="s">
        <v>290</v>
      </c>
      <c r="C70" s="52" t="s">
        <v>291</v>
      </c>
      <c r="D70" s="46">
        <v>20</v>
      </c>
      <c r="E70" s="46">
        <v>20</v>
      </c>
      <c r="F70" s="46">
        <v>20</v>
      </c>
      <c r="G70" s="37">
        <v>20</v>
      </c>
      <c r="H70" s="37">
        <v>20</v>
      </c>
      <c r="I70" s="39">
        <f t="shared" si="3"/>
        <v>100</v>
      </c>
      <c r="J70" s="39"/>
      <c r="K70" s="40"/>
    </row>
    <row r="71" spans="1:11" ht="15.95" customHeight="1" x14ac:dyDescent="0.3">
      <c r="A71" s="13"/>
      <c r="B71" s="28"/>
      <c r="C71" s="28" t="s">
        <v>292</v>
      </c>
      <c r="D71" s="25">
        <v>0</v>
      </c>
      <c r="E71" s="25">
        <v>0</v>
      </c>
      <c r="F71" s="25">
        <v>0</v>
      </c>
      <c r="G71" s="34">
        <v>0</v>
      </c>
      <c r="H71" s="34">
        <v>0</v>
      </c>
      <c r="I71" s="19">
        <f t="shared" si="3"/>
        <v>0</v>
      </c>
      <c r="J71" s="19">
        <f>SUM(I70:I72)</f>
        <v>100</v>
      </c>
      <c r="K71" s="41">
        <v>4</v>
      </c>
    </row>
    <row r="72" spans="1:11" ht="15.95" customHeight="1" thickBot="1" x14ac:dyDescent="0.35">
      <c r="A72" s="15"/>
      <c r="B72" s="30"/>
      <c r="C72" s="30" t="s">
        <v>293</v>
      </c>
      <c r="D72" s="45">
        <v>0</v>
      </c>
      <c r="E72" s="45">
        <v>0</v>
      </c>
      <c r="F72" s="45">
        <v>0</v>
      </c>
      <c r="G72" s="42">
        <v>0</v>
      </c>
      <c r="H72" s="42">
        <v>0</v>
      </c>
      <c r="I72" s="43">
        <f t="shared" si="3"/>
        <v>0</v>
      </c>
      <c r="J72" s="43"/>
      <c r="K72" s="44"/>
    </row>
    <row r="73" spans="1:11" ht="41.1" customHeight="1" thickBot="1" x14ac:dyDescent="0.3">
      <c r="A73" s="234" t="s">
        <v>7</v>
      </c>
      <c r="B73" s="235" t="s">
        <v>0</v>
      </c>
      <c r="C73" s="235" t="s">
        <v>43</v>
      </c>
      <c r="D73" s="235">
        <v>1</v>
      </c>
      <c r="E73" s="235">
        <v>2</v>
      </c>
      <c r="F73" s="235">
        <v>3</v>
      </c>
      <c r="G73" s="235">
        <v>4</v>
      </c>
      <c r="H73" s="235">
        <v>5</v>
      </c>
      <c r="I73" s="235" t="s">
        <v>24</v>
      </c>
      <c r="J73" s="236" t="s">
        <v>186</v>
      </c>
      <c r="K73" s="237" t="s">
        <v>6</v>
      </c>
    </row>
    <row r="74" spans="1:11" ht="15.95" customHeight="1" thickBot="1" x14ac:dyDescent="0.3">
      <c r="A74" s="304" t="s">
        <v>335</v>
      </c>
      <c r="B74" s="309"/>
      <c r="C74" s="309"/>
      <c r="D74" s="309"/>
      <c r="E74" s="309"/>
      <c r="F74" s="309"/>
      <c r="G74" s="309"/>
      <c r="H74" s="309"/>
      <c r="I74" s="309"/>
      <c r="J74" s="309"/>
      <c r="K74" s="310"/>
    </row>
    <row r="75" spans="1:11" ht="15.95" customHeight="1" x14ac:dyDescent="0.25">
      <c r="A75" s="36">
        <v>16</v>
      </c>
      <c r="B75" s="52" t="s">
        <v>200</v>
      </c>
      <c r="C75" s="52" t="s">
        <v>202</v>
      </c>
      <c r="D75" s="37">
        <v>20</v>
      </c>
      <c r="E75" s="37">
        <v>0</v>
      </c>
      <c r="F75" s="37">
        <v>20</v>
      </c>
      <c r="G75" s="37">
        <v>0</v>
      </c>
      <c r="H75" s="37">
        <v>20</v>
      </c>
      <c r="I75" s="39">
        <f>SUM(D75:H75)</f>
        <v>60</v>
      </c>
      <c r="J75" s="39"/>
      <c r="K75" s="40"/>
    </row>
    <row r="76" spans="1:11" ht="15.95" customHeight="1" x14ac:dyDescent="0.25">
      <c r="A76" s="13"/>
      <c r="B76" s="28"/>
      <c r="C76" s="28" t="s">
        <v>203</v>
      </c>
      <c r="D76" s="34">
        <v>0</v>
      </c>
      <c r="E76" s="34">
        <v>0</v>
      </c>
      <c r="F76" s="34">
        <v>0</v>
      </c>
      <c r="G76" s="34">
        <v>0</v>
      </c>
      <c r="H76" s="34">
        <v>20</v>
      </c>
      <c r="I76" s="19">
        <f t="shared" ref="I76:I95" si="4">SUM(D76:H76)</f>
        <v>20</v>
      </c>
      <c r="J76" s="19">
        <f>SUM(I75:I77)</f>
        <v>80</v>
      </c>
      <c r="K76" s="41">
        <v>5</v>
      </c>
    </row>
    <row r="77" spans="1:11" ht="15.95" customHeight="1" thickBot="1" x14ac:dyDescent="0.3">
      <c r="A77" s="15"/>
      <c r="B77" s="17"/>
      <c r="C77" s="30" t="s">
        <v>204</v>
      </c>
      <c r="D77" s="42">
        <v>0</v>
      </c>
      <c r="E77" s="42">
        <v>0</v>
      </c>
      <c r="F77" s="42">
        <v>0</v>
      </c>
      <c r="G77" s="42">
        <v>0</v>
      </c>
      <c r="H77" s="42">
        <v>0</v>
      </c>
      <c r="I77" s="43">
        <f t="shared" si="4"/>
        <v>0</v>
      </c>
      <c r="J77" s="43"/>
      <c r="K77" s="44"/>
    </row>
    <row r="78" spans="1:11" ht="15.95" customHeight="1" x14ac:dyDescent="0.25">
      <c r="A78" s="35">
        <v>17</v>
      </c>
      <c r="B78" s="57" t="s">
        <v>208</v>
      </c>
      <c r="C78" s="57" t="s">
        <v>209</v>
      </c>
      <c r="D78" s="224">
        <v>20</v>
      </c>
      <c r="E78" s="224">
        <v>0</v>
      </c>
      <c r="F78" s="224">
        <v>20</v>
      </c>
      <c r="G78" s="224">
        <v>0</v>
      </c>
      <c r="H78" s="224">
        <v>0</v>
      </c>
      <c r="I78" s="35">
        <f t="shared" si="4"/>
        <v>40</v>
      </c>
      <c r="J78" s="35"/>
      <c r="K78" s="232"/>
    </row>
    <row r="79" spans="1:11" ht="15.95" customHeight="1" x14ac:dyDescent="0.25">
      <c r="A79" s="19"/>
      <c r="B79" s="28"/>
      <c r="C79" s="28" t="s">
        <v>210</v>
      </c>
      <c r="D79" s="34">
        <v>0</v>
      </c>
      <c r="E79" s="34">
        <v>0</v>
      </c>
      <c r="F79" s="34">
        <v>0</v>
      </c>
      <c r="G79" s="34">
        <v>0</v>
      </c>
      <c r="H79" s="34">
        <v>20</v>
      </c>
      <c r="I79" s="35">
        <f t="shared" si="4"/>
        <v>20</v>
      </c>
      <c r="J79" s="19">
        <f t="shared" ref="J79:J94" si="5">SUM(I78:I80)</f>
        <v>80</v>
      </c>
      <c r="K79" s="227">
        <v>5</v>
      </c>
    </row>
    <row r="80" spans="1:11" ht="15.95" customHeight="1" thickBot="1" x14ac:dyDescent="0.3">
      <c r="A80" s="230"/>
      <c r="B80" s="229"/>
      <c r="C80" s="29" t="s">
        <v>211</v>
      </c>
      <c r="D80" s="228">
        <v>0</v>
      </c>
      <c r="E80" s="228">
        <v>20</v>
      </c>
      <c r="F80" s="228">
        <v>0</v>
      </c>
      <c r="G80" s="228">
        <v>0</v>
      </c>
      <c r="H80" s="228">
        <v>0</v>
      </c>
      <c r="I80" s="35">
        <f t="shared" si="4"/>
        <v>20</v>
      </c>
      <c r="J80" s="230"/>
      <c r="K80" s="233"/>
    </row>
    <row r="81" spans="1:11" ht="15.95" customHeight="1" x14ac:dyDescent="0.25">
      <c r="A81" s="36">
        <v>18</v>
      </c>
      <c r="B81" s="52" t="s">
        <v>247</v>
      </c>
      <c r="C81" s="52" t="s">
        <v>251</v>
      </c>
      <c r="D81" s="37">
        <v>0</v>
      </c>
      <c r="E81" s="37">
        <v>0</v>
      </c>
      <c r="F81" s="37">
        <v>20</v>
      </c>
      <c r="G81" s="37">
        <v>0</v>
      </c>
      <c r="H81" s="37">
        <v>20</v>
      </c>
      <c r="I81" s="39">
        <f t="shared" si="4"/>
        <v>40</v>
      </c>
      <c r="J81" s="39"/>
      <c r="K81" s="40"/>
    </row>
    <row r="82" spans="1:11" ht="15.95" customHeight="1" x14ac:dyDescent="0.25">
      <c r="A82" s="13"/>
      <c r="B82" s="28"/>
      <c r="C82" s="28" t="s">
        <v>252</v>
      </c>
      <c r="D82" s="34">
        <v>0</v>
      </c>
      <c r="E82" s="34">
        <v>0</v>
      </c>
      <c r="F82" s="34">
        <v>0</v>
      </c>
      <c r="G82" s="34">
        <v>0</v>
      </c>
      <c r="H82" s="34">
        <v>60</v>
      </c>
      <c r="I82" s="19">
        <f t="shared" si="4"/>
        <v>60</v>
      </c>
      <c r="J82" s="19">
        <f t="shared" si="5"/>
        <v>120</v>
      </c>
      <c r="K82" s="41">
        <v>3</v>
      </c>
    </row>
    <row r="83" spans="1:11" ht="15.95" customHeight="1" thickBot="1" x14ac:dyDescent="0.3">
      <c r="A83" s="15"/>
      <c r="B83" s="30"/>
      <c r="C83" s="30" t="s">
        <v>253</v>
      </c>
      <c r="D83" s="42">
        <v>0</v>
      </c>
      <c r="E83" s="42">
        <v>20</v>
      </c>
      <c r="F83" s="42">
        <v>0</v>
      </c>
      <c r="G83" s="42">
        <v>0</v>
      </c>
      <c r="H83" s="42">
        <v>0</v>
      </c>
      <c r="I83" s="43">
        <f t="shared" si="4"/>
        <v>20</v>
      </c>
      <c r="J83" s="43"/>
      <c r="K83" s="44"/>
    </row>
    <row r="84" spans="1:11" ht="15.95" customHeight="1" x14ac:dyDescent="0.25">
      <c r="A84" s="35">
        <v>21</v>
      </c>
      <c r="B84" s="57" t="s">
        <v>274</v>
      </c>
      <c r="C84" s="57" t="s">
        <v>275</v>
      </c>
      <c r="D84" s="224">
        <v>20</v>
      </c>
      <c r="E84" s="224">
        <v>0</v>
      </c>
      <c r="F84" s="224">
        <v>0</v>
      </c>
      <c r="G84" s="224">
        <v>0</v>
      </c>
      <c r="H84" s="224">
        <v>0</v>
      </c>
      <c r="I84" s="35">
        <f t="shared" si="4"/>
        <v>20</v>
      </c>
      <c r="J84" s="35"/>
      <c r="K84" s="232"/>
    </row>
    <row r="85" spans="1:11" ht="15.95" customHeight="1" x14ac:dyDescent="0.25">
      <c r="A85" s="19"/>
      <c r="B85" s="28"/>
      <c r="C85" s="28" t="s">
        <v>276</v>
      </c>
      <c r="D85" s="34">
        <v>20</v>
      </c>
      <c r="E85" s="34">
        <v>0</v>
      </c>
      <c r="F85" s="34">
        <v>0</v>
      </c>
      <c r="G85" s="34">
        <v>20</v>
      </c>
      <c r="H85" s="34">
        <v>0</v>
      </c>
      <c r="I85" s="19">
        <f t="shared" si="4"/>
        <v>40</v>
      </c>
      <c r="J85" s="19">
        <f t="shared" si="5"/>
        <v>100</v>
      </c>
      <c r="K85" s="227">
        <v>4</v>
      </c>
    </row>
    <row r="86" spans="1:11" ht="15.95" customHeight="1" thickBot="1" x14ac:dyDescent="0.3">
      <c r="A86" s="230"/>
      <c r="B86" s="29"/>
      <c r="C86" s="29" t="s">
        <v>277</v>
      </c>
      <c r="D86" s="228">
        <v>0</v>
      </c>
      <c r="E86" s="228">
        <v>0</v>
      </c>
      <c r="F86" s="228">
        <v>20</v>
      </c>
      <c r="G86" s="228">
        <v>0</v>
      </c>
      <c r="H86" s="228">
        <v>20</v>
      </c>
      <c r="I86" s="230">
        <f t="shared" si="4"/>
        <v>40</v>
      </c>
      <c r="J86" s="230"/>
      <c r="K86" s="233"/>
    </row>
    <row r="87" spans="1:11" ht="15.95" customHeight="1" x14ac:dyDescent="0.25">
      <c r="A87" s="36">
        <v>23</v>
      </c>
      <c r="B87" s="52" t="s">
        <v>282</v>
      </c>
      <c r="C87" s="52" t="s">
        <v>283</v>
      </c>
      <c r="D87" s="37">
        <v>0</v>
      </c>
      <c r="E87" s="37">
        <v>0</v>
      </c>
      <c r="F87" s="37">
        <v>0</v>
      </c>
      <c r="G87" s="37">
        <v>0</v>
      </c>
      <c r="H87" s="37">
        <v>0</v>
      </c>
      <c r="I87" s="39">
        <f t="shared" si="4"/>
        <v>0</v>
      </c>
      <c r="J87" s="39"/>
      <c r="K87" s="40"/>
    </row>
    <row r="88" spans="1:11" ht="15.95" customHeight="1" x14ac:dyDescent="0.25">
      <c r="A88" s="13"/>
      <c r="B88" s="28"/>
      <c r="C88" s="28" t="s">
        <v>284</v>
      </c>
      <c r="D88" s="34">
        <v>0</v>
      </c>
      <c r="E88" s="34">
        <v>20</v>
      </c>
      <c r="F88" s="34">
        <v>60</v>
      </c>
      <c r="G88" s="34">
        <v>0</v>
      </c>
      <c r="H88" s="34">
        <v>0</v>
      </c>
      <c r="I88" s="19">
        <f t="shared" si="4"/>
        <v>80</v>
      </c>
      <c r="J88" s="19">
        <f t="shared" si="5"/>
        <v>80</v>
      </c>
      <c r="K88" s="41">
        <v>5</v>
      </c>
    </row>
    <row r="89" spans="1:11" ht="15.95" customHeight="1" thickBot="1" x14ac:dyDescent="0.3">
      <c r="A89" s="15"/>
      <c r="B89" s="30"/>
      <c r="C89" s="30" t="s">
        <v>285</v>
      </c>
      <c r="D89" s="42">
        <v>0</v>
      </c>
      <c r="E89" s="42">
        <v>0</v>
      </c>
      <c r="F89" s="42">
        <v>0</v>
      </c>
      <c r="G89" s="42">
        <v>0</v>
      </c>
      <c r="H89" s="42">
        <v>0</v>
      </c>
      <c r="I89" s="43">
        <f t="shared" si="4"/>
        <v>0</v>
      </c>
      <c r="J89" s="43"/>
      <c r="K89" s="44"/>
    </row>
    <row r="90" spans="1:11" ht="15.95" customHeight="1" x14ac:dyDescent="0.25">
      <c r="A90" s="35">
        <v>24</v>
      </c>
      <c r="B90" s="57" t="s">
        <v>286</v>
      </c>
      <c r="C90" s="57" t="s">
        <v>287</v>
      </c>
      <c r="D90" s="224">
        <v>20</v>
      </c>
      <c r="E90" s="224">
        <v>0</v>
      </c>
      <c r="F90" s="224">
        <v>0</v>
      </c>
      <c r="G90" s="224">
        <v>40</v>
      </c>
      <c r="H90" s="224">
        <v>20</v>
      </c>
      <c r="I90" s="35">
        <f t="shared" si="4"/>
        <v>80</v>
      </c>
      <c r="J90" s="35"/>
      <c r="K90" s="232"/>
    </row>
    <row r="91" spans="1:11" ht="15.95" customHeight="1" x14ac:dyDescent="0.25">
      <c r="A91" s="19"/>
      <c r="B91" s="28"/>
      <c r="C91" s="28" t="s">
        <v>288</v>
      </c>
      <c r="D91" s="34">
        <v>0</v>
      </c>
      <c r="E91" s="34">
        <v>0</v>
      </c>
      <c r="F91" s="34">
        <v>20</v>
      </c>
      <c r="G91" s="34">
        <v>0</v>
      </c>
      <c r="H91" s="34">
        <v>40</v>
      </c>
      <c r="I91" s="19">
        <f t="shared" si="4"/>
        <v>60</v>
      </c>
      <c r="J91" s="19">
        <f t="shared" si="5"/>
        <v>140</v>
      </c>
      <c r="K91" s="227">
        <v>1</v>
      </c>
    </row>
    <row r="92" spans="1:11" ht="15.95" customHeight="1" thickBot="1" x14ac:dyDescent="0.3">
      <c r="A92" s="230"/>
      <c r="B92" s="29"/>
      <c r="C92" s="29" t="s">
        <v>289</v>
      </c>
      <c r="D92" s="228">
        <v>0</v>
      </c>
      <c r="E92" s="228">
        <v>0</v>
      </c>
      <c r="F92" s="228">
        <v>0</v>
      </c>
      <c r="G92" s="228">
        <v>0</v>
      </c>
      <c r="H92" s="228">
        <v>0</v>
      </c>
      <c r="I92" s="230">
        <f t="shared" si="4"/>
        <v>0</v>
      </c>
      <c r="J92" s="230"/>
      <c r="K92" s="233"/>
    </row>
    <row r="93" spans="1:11" ht="15.95" customHeight="1" x14ac:dyDescent="0.25">
      <c r="A93" s="36">
        <v>26</v>
      </c>
      <c r="B93" s="220" t="s">
        <v>296</v>
      </c>
      <c r="C93" s="52" t="s">
        <v>298</v>
      </c>
      <c r="D93" s="37">
        <v>0</v>
      </c>
      <c r="E93" s="37">
        <v>20</v>
      </c>
      <c r="F93" s="37">
        <v>40</v>
      </c>
      <c r="G93" s="37">
        <v>80</v>
      </c>
      <c r="H93" s="37">
        <v>0</v>
      </c>
      <c r="I93" s="39">
        <f t="shared" si="4"/>
        <v>140</v>
      </c>
      <c r="J93" s="39"/>
      <c r="K93" s="40"/>
    </row>
    <row r="94" spans="1:11" ht="15.95" customHeight="1" x14ac:dyDescent="0.25">
      <c r="A94" s="13"/>
      <c r="B94" s="221" t="s">
        <v>297</v>
      </c>
      <c r="C94" s="28" t="s">
        <v>299</v>
      </c>
      <c r="D94" s="34">
        <v>0</v>
      </c>
      <c r="E94" s="34">
        <v>0</v>
      </c>
      <c r="F94" s="34">
        <v>0</v>
      </c>
      <c r="G94" s="34">
        <v>0</v>
      </c>
      <c r="H94" s="34">
        <v>0</v>
      </c>
      <c r="I94" s="19">
        <f t="shared" si="4"/>
        <v>0</v>
      </c>
      <c r="J94" s="19">
        <f t="shared" si="5"/>
        <v>140</v>
      </c>
      <c r="K94" s="41">
        <v>1</v>
      </c>
    </row>
    <row r="95" spans="1:11" ht="15.95" customHeight="1" thickBot="1" x14ac:dyDescent="0.3">
      <c r="A95" s="15"/>
      <c r="B95" s="30"/>
      <c r="C95" s="30" t="s">
        <v>300</v>
      </c>
      <c r="D95" s="42">
        <v>0</v>
      </c>
      <c r="E95" s="42">
        <v>0</v>
      </c>
      <c r="F95" s="42">
        <v>0</v>
      </c>
      <c r="G95" s="42">
        <v>0</v>
      </c>
      <c r="H95" s="42">
        <v>0</v>
      </c>
      <c r="I95" s="43">
        <f t="shared" si="4"/>
        <v>0</v>
      </c>
      <c r="J95" s="43"/>
      <c r="K95" s="44"/>
    </row>
    <row r="96" spans="1:11" ht="15.95" customHeight="1" x14ac:dyDescent="0.25">
      <c r="A96" s="54"/>
      <c r="B96" s="191"/>
      <c r="C96" s="191"/>
      <c r="D96" s="192"/>
      <c r="E96" s="192"/>
      <c r="F96" s="192"/>
      <c r="G96" s="192"/>
      <c r="H96" s="192"/>
      <c r="I96" s="54"/>
      <c r="J96" s="54"/>
      <c r="K96" s="119"/>
    </row>
    <row r="98" spans="2:12" ht="15.6" customHeight="1" x14ac:dyDescent="0.25">
      <c r="B98" s="6" t="s">
        <v>8</v>
      </c>
      <c r="C98" s="6"/>
      <c r="H98" s="303" t="s">
        <v>10</v>
      </c>
      <c r="I98" s="303"/>
      <c r="J98" s="62"/>
      <c r="K98" s="62"/>
      <c r="L98" s="62"/>
    </row>
    <row r="99" spans="2:12" ht="15.75" x14ac:dyDescent="0.25">
      <c r="B99" s="6"/>
      <c r="C99" s="6"/>
      <c r="I99" s="6"/>
      <c r="J99" s="6"/>
      <c r="K99" s="6"/>
      <c r="L99" s="6"/>
    </row>
    <row r="100" spans="2:12" ht="15.75" x14ac:dyDescent="0.25">
      <c r="B100" s="7" t="s">
        <v>9</v>
      </c>
      <c r="C100" s="7"/>
      <c r="H100" s="303" t="s">
        <v>181</v>
      </c>
      <c r="I100" s="303"/>
      <c r="J100" s="62"/>
      <c r="K100" s="62"/>
      <c r="L100" s="62"/>
    </row>
  </sheetData>
  <autoFilter ref="C4:K7">
    <sortState ref="A5:K18">
      <sortCondition ref="K24:K90"/>
    </sortState>
  </autoFilter>
  <mergeCells count="9">
    <mergeCell ref="H98:I98"/>
    <mergeCell ref="H100:I100"/>
    <mergeCell ref="A1:K1"/>
    <mergeCell ref="A2:K2"/>
    <mergeCell ref="A5:K5"/>
    <mergeCell ref="A25:K25"/>
    <mergeCell ref="A54:K54"/>
    <mergeCell ref="A74:K74"/>
    <mergeCell ref="I3:J3"/>
  </mergeCells>
  <pageMargins left="0.82677165354330717" right="0.23622047244094491" top="0.74803149606299213" bottom="0.74803149606299213" header="0.31496062992125984" footer="0.31496062992125984"/>
  <pageSetup paperSize="9" scale="86" orientation="landscape" horizontalDpi="180" verticalDpi="180" r:id="rId1"/>
  <rowBreaks count="3" manualBreakCount="3">
    <brk id="23" max="16383" man="1"/>
    <brk id="52" max="16383" man="1"/>
    <brk id="72" max="16383" man="1"/>
  </rowBreak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19"/>
  <sheetViews>
    <sheetView topLeftCell="A2" workbookViewId="0">
      <selection activeCell="I17" sqref="I17"/>
    </sheetView>
  </sheetViews>
  <sheetFormatPr defaultRowHeight="15" x14ac:dyDescent="0.25"/>
  <cols>
    <col min="1" max="1" width="25.7109375" customWidth="1"/>
    <col min="2" max="2" width="26.42578125" customWidth="1"/>
    <col min="3" max="14" width="5.7109375" customWidth="1"/>
  </cols>
  <sheetData>
    <row r="1" spans="1:14" ht="18.75" x14ac:dyDescent="0.25">
      <c r="A1" s="284" t="s">
        <v>15</v>
      </c>
      <c r="B1" s="284"/>
      <c r="C1" s="284"/>
      <c r="D1" s="284"/>
      <c r="E1" s="284"/>
      <c r="F1" s="284"/>
      <c r="G1" s="284"/>
      <c r="H1" s="284"/>
      <c r="I1" s="284"/>
      <c r="J1" s="284"/>
      <c r="K1" s="284"/>
      <c r="L1" s="284"/>
      <c r="M1" s="284"/>
    </row>
    <row r="2" spans="1:14" ht="18.75" x14ac:dyDescent="0.25">
      <c r="A2" s="284" t="s">
        <v>198</v>
      </c>
      <c r="B2" s="284"/>
      <c r="C2" s="284"/>
      <c r="D2" s="284"/>
      <c r="E2" s="284"/>
      <c r="F2" s="284"/>
      <c r="G2" s="284"/>
      <c r="H2" s="284"/>
      <c r="I2" s="284"/>
      <c r="J2" s="284"/>
      <c r="K2" s="284"/>
      <c r="L2" s="284"/>
      <c r="M2" s="284"/>
    </row>
    <row r="3" spans="1:14" ht="18.75" x14ac:dyDescent="0.25">
      <c r="A3" s="284" t="s">
        <v>11</v>
      </c>
      <c r="B3" s="284"/>
      <c r="C3" s="284"/>
      <c r="D3" s="284"/>
      <c r="E3" s="284"/>
      <c r="F3" s="284"/>
      <c r="G3" s="284"/>
      <c r="H3" s="284"/>
      <c r="I3" s="284"/>
      <c r="J3" s="284"/>
      <c r="K3" s="284"/>
      <c r="L3" s="284"/>
      <c r="M3" s="284"/>
    </row>
    <row r="4" spans="1:14" ht="18.75" x14ac:dyDescent="0.25">
      <c r="A4" s="285" t="s">
        <v>295</v>
      </c>
      <c r="B4" s="285"/>
      <c r="C4" s="285"/>
      <c r="D4" s="285"/>
      <c r="E4" s="285"/>
      <c r="F4" s="285"/>
      <c r="G4" s="285"/>
      <c r="H4" s="285"/>
      <c r="I4" s="285"/>
      <c r="J4" s="285"/>
      <c r="K4" s="285"/>
      <c r="L4" s="285"/>
      <c r="M4" s="285"/>
    </row>
    <row r="5" spans="1:14" ht="19.5" thickBot="1" x14ac:dyDescent="0.3">
      <c r="A5" s="123" t="s">
        <v>196</v>
      </c>
      <c r="B5" s="144"/>
      <c r="C5" s="145"/>
      <c r="D5" s="24"/>
      <c r="E5" s="119"/>
      <c r="F5" s="119"/>
      <c r="G5" s="119"/>
      <c r="H5" s="24"/>
      <c r="I5" s="119"/>
      <c r="J5" s="143"/>
      <c r="K5" s="119"/>
      <c r="L5" s="316" t="s">
        <v>199</v>
      </c>
      <c r="M5" s="316"/>
      <c r="N5" s="316"/>
    </row>
    <row r="6" spans="1:14" ht="95.25" hidden="1" customHeight="1" thickBot="1" x14ac:dyDescent="0.3">
      <c r="A6" s="22"/>
      <c r="B6" s="22"/>
      <c r="C6" s="311" t="s">
        <v>227</v>
      </c>
      <c r="D6" s="312"/>
      <c r="E6" s="313"/>
      <c r="F6" s="314" t="s">
        <v>231</v>
      </c>
      <c r="G6" s="312"/>
      <c r="H6" s="315"/>
      <c r="I6" s="311" t="s">
        <v>262</v>
      </c>
      <c r="J6" s="312"/>
      <c r="K6" s="313"/>
      <c r="L6" s="314" t="s">
        <v>270</v>
      </c>
      <c r="M6" s="312"/>
      <c r="N6" s="313"/>
    </row>
    <row r="7" spans="1:14" ht="144.75" customHeight="1" thickBot="1" x14ac:dyDescent="0.3">
      <c r="C7" s="183" t="s">
        <v>228</v>
      </c>
      <c r="D7" s="184" t="s">
        <v>229</v>
      </c>
      <c r="E7" s="185" t="s">
        <v>230</v>
      </c>
      <c r="F7" s="186" t="s">
        <v>232</v>
      </c>
      <c r="G7" s="184" t="s">
        <v>233</v>
      </c>
      <c r="H7" s="187" t="s">
        <v>234</v>
      </c>
      <c r="I7" s="183" t="s">
        <v>263</v>
      </c>
      <c r="J7" s="184" t="s">
        <v>264</v>
      </c>
      <c r="K7" s="185" t="s">
        <v>265</v>
      </c>
      <c r="L7" s="186" t="s">
        <v>271</v>
      </c>
      <c r="M7" s="184" t="s">
        <v>272</v>
      </c>
      <c r="N7" s="185" t="s">
        <v>273</v>
      </c>
    </row>
    <row r="8" spans="1:14" ht="15" customHeight="1" x14ac:dyDescent="0.25">
      <c r="A8" s="172" t="s">
        <v>227</v>
      </c>
      <c r="B8" s="173" t="s">
        <v>228</v>
      </c>
      <c r="C8" s="176"/>
      <c r="D8" s="177"/>
      <c r="E8" s="177"/>
      <c r="F8" s="178"/>
      <c r="G8" s="178"/>
      <c r="H8" s="178"/>
      <c r="I8" s="178"/>
      <c r="J8" s="178"/>
      <c r="K8" s="178"/>
      <c r="L8" s="178"/>
      <c r="M8" s="178"/>
      <c r="N8" s="179"/>
    </row>
    <row r="9" spans="1:14" ht="15" customHeight="1" x14ac:dyDescent="0.25">
      <c r="A9" s="174"/>
      <c r="B9" s="85" t="s">
        <v>229</v>
      </c>
      <c r="C9" s="180"/>
      <c r="D9" s="148"/>
      <c r="E9" s="148"/>
      <c r="F9" s="20"/>
      <c r="G9" s="20"/>
      <c r="H9" s="20"/>
      <c r="I9" s="20"/>
      <c r="J9" s="20"/>
      <c r="K9" s="20"/>
      <c r="L9" s="20"/>
      <c r="M9" s="20"/>
      <c r="N9" s="158"/>
    </row>
    <row r="10" spans="1:14" ht="15" customHeight="1" thickBot="1" x14ac:dyDescent="0.3">
      <c r="A10" s="175"/>
      <c r="B10" s="88" t="s">
        <v>230</v>
      </c>
      <c r="C10" s="180"/>
      <c r="D10" s="148"/>
      <c r="E10" s="148"/>
      <c r="F10" s="20"/>
      <c r="G10" s="20"/>
      <c r="H10" s="20"/>
      <c r="I10" s="20"/>
      <c r="J10" s="20"/>
      <c r="K10" s="20"/>
      <c r="L10" s="20"/>
      <c r="M10" s="20"/>
      <c r="N10" s="158"/>
    </row>
    <row r="11" spans="1:14" ht="15" customHeight="1" x14ac:dyDescent="0.25">
      <c r="A11" s="172" t="s">
        <v>231</v>
      </c>
      <c r="B11" s="86" t="s">
        <v>232</v>
      </c>
      <c r="C11" s="64"/>
      <c r="D11" s="20"/>
      <c r="E11" s="20"/>
      <c r="F11" s="148"/>
      <c r="G11" s="148"/>
      <c r="H11" s="148"/>
      <c r="I11" s="20"/>
      <c r="J11" s="20"/>
      <c r="K11" s="20"/>
      <c r="L11" s="20"/>
      <c r="M11" s="20"/>
      <c r="N11" s="158"/>
    </row>
    <row r="12" spans="1:14" ht="15" customHeight="1" x14ac:dyDescent="0.25">
      <c r="A12" s="174"/>
      <c r="B12" s="87" t="s">
        <v>233</v>
      </c>
      <c r="C12" s="64"/>
      <c r="D12" s="20"/>
      <c r="E12" s="20"/>
      <c r="F12" s="148"/>
      <c r="G12" s="148"/>
      <c r="H12" s="148"/>
      <c r="I12" s="20"/>
      <c r="J12" s="20"/>
      <c r="K12" s="20"/>
      <c r="L12" s="20"/>
      <c r="M12" s="20"/>
      <c r="N12" s="158"/>
    </row>
    <row r="13" spans="1:14" ht="15" customHeight="1" thickBot="1" x14ac:dyDescent="0.3">
      <c r="A13" s="175"/>
      <c r="B13" s="88" t="s">
        <v>234</v>
      </c>
      <c r="C13" s="64"/>
      <c r="D13" s="20"/>
      <c r="E13" s="20"/>
      <c r="F13" s="148"/>
      <c r="G13" s="148"/>
      <c r="H13" s="148"/>
      <c r="I13" s="20"/>
      <c r="J13" s="20"/>
      <c r="K13" s="20"/>
      <c r="L13" s="20"/>
      <c r="M13" s="20"/>
      <c r="N13" s="158"/>
    </row>
    <row r="14" spans="1:14" ht="15" customHeight="1" x14ac:dyDescent="0.25">
      <c r="A14" s="172" t="s">
        <v>262</v>
      </c>
      <c r="B14" s="86" t="s">
        <v>263</v>
      </c>
      <c r="C14" s="64"/>
      <c r="D14" s="20"/>
      <c r="E14" s="20"/>
      <c r="F14" s="20"/>
      <c r="G14" s="20"/>
      <c r="H14" s="20"/>
      <c r="I14" s="148"/>
      <c r="J14" s="148"/>
      <c r="K14" s="148"/>
      <c r="L14" s="20"/>
      <c r="M14" s="20"/>
      <c r="N14" s="158"/>
    </row>
    <row r="15" spans="1:14" ht="15" customHeight="1" x14ac:dyDescent="0.25">
      <c r="A15" s="174"/>
      <c r="B15" s="87" t="s">
        <v>264</v>
      </c>
      <c r="C15" s="64"/>
      <c r="D15" s="20"/>
      <c r="E15" s="20"/>
      <c r="F15" s="20"/>
      <c r="G15" s="20"/>
      <c r="H15" s="20"/>
      <c r="I15" s="148"/>
      <c r="J15" s="148"/>
      <c r="K15" s="148"/>
      <c r="L15" s="20"/>
      <c r="M15" s="20"/>
      <c r="N15" s="158"/>
    </row>
    <row r="16" spans="1:14" ht="15" customHeight="1" thickBot="1" x14ac:dyDescent="0.3">
      <c r="A16" s="175"/>
      <c r="B16" s="88" t="s">
        <v>265</v>
      </c>
      <c r="C16" s="64"/>
      <c r="D16" s="20"/>
      <c r="E16" s="20"/>
      <c r="F16" s="20"/>
      <c r="G16" s="20"/>
      <c r="H16" s="20"/>
      <c r="I16" s="148"/>
      <c r="J16" s="148"/>
      <c r="K16" s="148"/>
      <c r="L16" s="20"/>
      <c r="M16" s="20"/>
      <c r="N16" s="158"/>
    </row>
    <row r="17" spans="1:14" ht="15" customHeight="1" x14ac:dyDescent="0.25">
      <c r="A17" s="172" t="s">
        <v>270</v>
      </c>
      <c r="B17" s="86" t="s">
        <v>271</v>
      </c>
      <c r="C17" s="64"/>
      <c r="D17" s="20"/>
      <c r="E17" s="20"/>
      <c r="F17" s="20"/>
      <c r="G17" s="20"/>
      <c r="H17" s="20"/>
      <c r="I17" s="20"/>
      <c r="J17" s="20"/>
      <c r="K17" s="20"/>
      <c r="L17" s="148"/>
      <c r="M17" s="148"/>
      <c r="N17" s="181"/>
    </row>
    <row r="18" spans="1:14" ht="15" customHeight="1" x14ac:dyDescent="0.25">
      <c r="A18" s="174"/>
      <c r="B18" s="87" t="s">
        <v>272</v>
      </c>
      <c r="C18" s="64"/>
      <c r="D18" s="20"/>
      <c r="E18" s="20"/>
      <c r="F18" s="20"/>
      <c r="G18" s="20"/>
      <c r="H18" s="20"/>
      <c r="I18" s="20"/>
      <c r="J18" s="20"/>
      <c r="K18" s="20"/>
      <c r="L18" s="148"/>
      <c r="M18" s="148"/>
      <c r="N18" s="181"/>
    </row>
    <row r="19" spans="1:14" ht="15" customHeight="1" thickBot="1" x14ac:dyDescent="0.3">
      <c r="A19" s="175"/>
      <c r="B19" s="88" t="s">
        <v>273</v>
      </c>
      <c r="C19" s="65"/>
      <c r="D19" s="160"/>
      <c r="E19" s="160"/>
      <c r="F19" s="160"/>
      <c r="G19" s="160"/>
      <c r="H19" s="160"/>
      <c r="I19" s="160"/>
      <c r="J19" s="160"/>
      <c r="K19" s="160"/>
      <c r="L19" s="182"/>
      <c r="M19" s="182"/>
      <c r="N19" s="161"/>
    </row>
  </sheetData>
  <mergeCells count="9">
    <mergeCell ref="A1:M1"/>
    <mergeCell ref="A2:M2"/>
    <mergeCell ref="A3:M3"/>
    <mergeCell ref="A4:M4"/>
    <mergeCell ref="C6:E6"/>
    <mergeCell ref="F6:H6"/>
    <mergeCell ref="I6:K6"/>
    <mergeCell ref="L6:N6"/>
    <mergeCell ref="L5:N5"/>
  </mergeCells>
  <pageMargins left="0.43307086614173229" right="3.937007874015748E-2" top="0.15748031496062992" bottom="0.74803149606299213" header="0.31496062992125984" footer="0.31496062992125984"/>
  <pageSetup paperSize="9" scale="115" orientation="landscape" horizontalDpi="0" verticalDpi="0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15"/>
  <sheetViews>
    <sheetView workbookViewId="0">
      <selection activeCell="K25" sqref="K25"/>
    </sheetView>
  </sheetViews>
  <sheetFormatPr defaultRowHeight="15" x14ac:dyDescent="0.25"/>
  <cols>
    <col min="1" max="1" width="14.5703125" customWidth="1"/>
    <col min="2" max="2" width="16.7109375" customWidth="1"/>
    <col min="3" max="3" width="14.42578125" customWidth="1"/>
    <col min="4" max="4" width="13.7109375" customWidth="1"/>
    <col min="5" max="5" width="15.7109375" customWidth="1"/>
    <col min="6" max="6" width="13.140625" customWidth="1"/>
    <col min="7" max="7" width="12.140625" customWidth="1"/>
  </cols>
  <sheetData>
    <row r="1" spans="1:13" ht="18.75" x14ac:dyDescent="0.25">
      <c r="A1" s="284" t="s">
        <v>15</v>
      </c>
      <c r="B1" s="284"/>
      <c r="C1" s="284"/>
      <c r="D1" s="284"/>
      <c r="E1" s="284"/>
      <c r="F1" s="284"/>
      <c r="G1" s="284"/>
      <c r="H1" s="102"/>
      <c r="I1" s="102"/>
      <c r="J1" s="102"/>
      <c r="K1" s="102"/>
      <c r="L1" s="102"/>
      <c r="M1" s="102"/>
    </row>
    <row r="2" spans="1:13" ht="18.75" x14ac:dyDescent="0.25">
      <c r="A2" s="284" t="s">
        <v>198</v>
      </c>
      <c r="B2" s="284"/>
      <c r="C2" s="284"/>
      <c r="D2" s="284"/>
      <c r="E2" s="284"/>
      <c r="F2" s="284"/>
      <c r="G2" s="284"/>
      <c r="H2" s="284"/>
      <c r="I2" s="102"/>
      <c r="J2" s="102"/>
      <c r="K2" s="102"/>
      <c r="L2" s="102"/>
      <c r="M2" s="102"/>
    </row>
    <row r="3" spans="1:13" ht="18.75" x14ac:dyDescent="0.25">
      <c r="A3" s="284" t="s">
        <v>11</v>
      </c>
      <c r="B3" s="284"/>
      <c r="C3" s="284"/>
      <c r="D3" s="284"/>
      <c r="E3" s="284"/>
      <c r="F3" s="284"/>
      <c r="G3" s="284"/>
      <c r="H3" s="284"/>
      <c r="I3" s="102"/>
      <c r="J3" s="102"/>
      <c r="K3" s="102"/>
      <c r="L3" s="102"/>
      <c r="M3" s="102"/>
    </row>
    <row r="4" spans="1:13" ht="18.75" x14ac:dyDescent="0.25">
      <c r="A4" s="285" t="s">
        <v>295</v>
      </c>
      <c r="B4" s="285"/>
      <c r="C4" s="285"/>
      <c r="D4" s="285"/>
      <c r="E4" s="285"/>
      <c r="F4" s="285"/>
      <c r="G4" s="285"/>
      <c r="H4" s="285"/>
      <c r="I4" s="21"/>
      <c r="J4" s="21"/>
      <c r="K4" s="21"/>
      <c r="L4" s="21"/>
      <c r="M4" s="21"/>
    </row>
    <row r="5" spans="1:13" ht="19.5" thickBot="1" x14ac:dyDescent="0.3">
      <c r="A5" s="283" t="s">
        <v>196</v>
      </c>
      <c r="B5" s="283"/>
      <c r="C5" s="144"/>
      <c r="D5" s="144"/>
      <c r="E5" s="122"/>
      <c r="F5" s="283" t="s">
        <v>199</v>
      </c>
      <c r="G5" s="283"/>
      <c r="H5" s="24"/>
      <c r="I5" s="119"/>
      <c r="J5" s="143"/>
      <c r="K5" s="119"/>
    </row>
    <row r="6" spans="1:13" ht="19.5" thickBot="1" x14ac:dyDescent="0.3">
      <c r="B6" s="22"/>
      <c r="C6" s="22"/>
      <c r="D6" s="22"/>
      <c r="E6" s="24"/>
      <c r="F6" s="119"/>
      <c r="G6" s="119"/>
      <c r="H6" s="24"/>
      <c r="I6" s="119"/>
      <c r="J6" s="143"/>
      <c r="K6" s="119"/>
      <c r="L6" s="22"/>
      <c r="M6" s="22"/>
    </row>
    <row r="7" spans="1:13" ht="32.25" customHeight="1" thickBot="1" x14ac:dyDescent="0.3">
      <c r="A7" s="153"/>
      <c r="B7" s="151" t="s">
        <v>301</v>
      </c>
      <c r="C7" s="150" t="s">
        <v>302</v>
      </c>
      <c r="D7" s="150" t="s">
        <v>303</v>
      </c>
      <c r="E7" s="165" t="s">
        <v>304</v>
      </c>
      <c r="F7" s="170" t="s">
        <v>329</v>
      </c>
      <c r="G7" s="171" t="s">
        <v>6</v>
      </c>
    </row>
    <row r="8" spans="1:13" ht="40.5" customHeight="1" x14ac:dyDescent="0.25">
      <c r="A8" s="154" t="s">
        <v>305</v>
      </c>
      <c r="B8" s="198"/>
      <c r="C8" s="199" t="s">
        <v>337</v>
      </c>
      <c r="D8" s="200" t="s">
        <v>338</v>
      </c>
      <c r="E8" s="201" t="s">
        <v>338</v>
      </c>
      <c r="F8" s="209">
        <v>6</v>
      </c>
      <c r="G8" s="210">
        <v>1</v>
      </c>
    </row>
    <row r="9" spans="1:13" ht="32.25" customHeight="1" x14ac:dyDescent="0.25">
      <c r="A9" s="155" t="s">
        <v>302</v>
      </c>
      <c r="B9" s="202" t="s">
        <v>339</v>
      </c>
      <c r="C9" s="203"/>
      <c r="D9" s="204" t="s">
        <v>338</v>
      </c>
      <c r="E9" s="205" t="s">
        <v>338</v>
      </c>
      <c r="F9" s="211">
        <v>5</v>
      </c>
      <c r="G9" s="212">
        <v>2</v>
      </c>
    </row>
    <row r="10" spans="1:13" ht="32.25" customHeight="1" x14ac:dyDescent="0.25">
      <c r="A10" s="155" t="s">
        <v>303</v>
      </c>
      <c r="B10" s="202" t="s">
        <v>340</v>
      </c>
      <c r="C10" s="204" t="s">
        <v>340</v>
      </c>
      <c r="D10" s="203"/>
      <c r="E10" s="205" t="s">
        <v>337</v>
      </c>
      <c r="F10" s="211">
        <v>4</v>
      </c>
      <c r="G10" s="212">
        <v>3</v>
      </c>
    </row>
    <row r="11" spans="1:13" ht="32.25" customHeight="1" thickBot="1" x14ac:dyDescent="0.3">
      <c r="A11" s="156" t="s">
        <v>304</v>
      </c>
      <c r="B11" s="206" t="s">
        <v>340</v>
      </c>
      <c r="C11" s="207" t="s">
        <v>340</v>
      </c>
      <c r="D11" s="207" t="s">
        <v>339</v>
      </c>
      <c r="E11" s="208"/>
      <c r="F11" s="213">
        <v>3</v>
      </c>
      <c r="G11" s="214">
        <v>4</v>
      </c>
    </row>
    <row r="13" spans="1:13" ht="19.5" hidden="1" customHeight="1" x14ac:dyDescent="0.25">
      <c r="A13" s="317" t="s">
        <v>8</v>
      </c>
      <c r="B13" s="317"/>
      <c r="C13" s="6"/>
      <c r="D13" s="6"/>
      <c r="E13" s="6"/>
      <c r="F13" s="7"/>
    </row>
    <row r="14" spans="1:13" ht="15.75" x14ac:dyDescent="0.25">
      <c r="A14" s="73"/>
      <c r="B14" s="6"/>
      <c r="C14" s="6"/>
      <c r="D14" s="6"/>
      <c r="E14" s="6"/>
      <c r="F14" s="6"/>
    </row>
    <row r="15" spans="1:13" ht="15.75" x14ac:dyDescent="0.25">
      <c r="A15" s="188"/>
      <c r="B15" s="188"/>
      <c r="C15" s="7"/>
      <c r="D15" s="7"/>
      <c r="E15" s="7"/>
      <c r="F15" s="7"/>
    </row>
  </sheetData>
  <mergeCells count="7">
    <mergeCell ref="A5:B5"/>
    <mergeCell ref="F5:G5"/>
    <mergeCell ref="A1:G1"/>
    <mergeCell ref="A13:B13"/>
    <mergeCell ref="A2:H2"/>
    <mergeCell ref="A3:H3"/>
    <mergeCell ref="A4:H4"/>
  </mergeCells>
  <pageMargins left="0.62992125984251968" right="0.23622047244094491" top="0.74803149606299213" bottom="0.74803149606299213" header="0.31496062992125984" footer="0.31496062992125984"/>
  <pageSetup paperSize="9" scale="130" orientation="landscape" horizontalDpi="0" verticalDpi="0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</sheetPr>
  <dimension ref="A1:L19"/>
  <sheetViews>
    <sheetView topLeftCell="A6" workbookViewId="0">
      <selection activeCell="A13" sqref="A13"/>
    </sheetView>
  </sheetViews>
  <sheetFormatPr defaultRowHeight="15" x14ac:dyDescent="0.25"/>
  <cols>
    <col min="1" max="1" width="14.85546875" customWidth="1"/>
    <col min="2" max="2" width="10.85546875" customWidth="1"/>
    <col min="3" max="3" width="14.7109375" customWidth="1"/>
    <col min="4" max="4" width="11.7109375" customWidth="1"/>
    <col min="5" max="5" width="11.42578125" customWidth="1"/>
    <col min="6" max="6" width="13.140625" customWidth="1"/>
    <col min="7" max="7" width="14.42578125" customWidth="1"/>
    <col min="8" max="8" width="13" customWidth="1"/>
    <col min="9" max="9" width="13.7109375" customWidth="1"/>
    <col min="10" max="10" width="12.7109375" customWidth="1"/>
  </cols>
  <sheetData>
    <row r="1" spans="1:12" ht="18.75" x14ac:dyDescent="0.25">
      <c r="A1" s="284" t="s">
        <v>15</v>
      </c>
      <c r="B1" s="284"/>
      <c r="C1" s="284"/>
      <c r="D1" s="284"/>
      <c r="E1" s="284"/>
      <c r="F1" s="284"/>
      <c r="G1" s="284"/>
      <c r="H1" s="284"/>
      <c r="I1" s="284"/>
      <c r="J1" s="284"/>
      <c r="K1" s="284"/>
      <c r="L1" s="284"/>
    </row>
    <row r="2" spans="1:12" ht="18.75" x14ac:dyDescent="0.25">
      <c r="A2" s="284" t="s">
        <v>198</v>
      </c>
      <c r="B2" s="284"/>
      <c r="C2" s="284"/>
      <c r="D2" s="284"/>
      <c r="E2" s="284"/>
      <c r="F2" s="284"/>
      <c r="G2" s="284"/>
      <c r="H2" s="284"/>
      <c r="I2" s="284"/>
      <c r="J2" s="284"/>
      <c r="K2" s="284"/>
      <c r="L2" s="284"/>
    </row>
    <row r="3" spans="1:12" ht="18.75" x14ac:dyDescent="0.25">
      <c r="A3" s="284" t="s">
        <v>11</v>
      </c>
      <c r="B3" s="284"/>
      <c r="C3" s="284"/>
      <c r="D3" s="284"/>
      <c r="E3" s="284"/>
      <c r="F3" s="284"/>
      <c r="G3" s="284"/>
      <c r="H3" s="284"/>
      <c r="I3" s="284"/>
      <c r="J3" s="284"/>
      <c r="K3" s="284"/>
      <c r="L3" s="284"/>
    </row>
    <row r="4" spans="1:12" ht="18.75" x14ac:dyDescent="0.25">
      <c r="A4" s="285" t="s">
        <v>206</v>
      </c>
      <c r="B4" s="285"/>
      <c r="C4" s="285"/>
      <c r="D4" s="285"/>
      <c r="E4" s="285"/>
      <c r="F4" s="285"/>
      <c r="G4" s="285"/>
      <c r="H4" s="285"/>
      <c r="I4" s="285"/>
      <c r="J4" s="285"/>
      <c r="K4" s="285"/>
      <c r="L4" s="285"/>
    </row>
    <row r="5" spans="1:12" ht="15.75" thickBot="1" x14ac:dyDescent="0.3">
      <c r="A5" s="283" t="s">
        <v>196</v>
      </c>
      <c r="B5" s="283"/>
      <c r="C5" s="144"/>
      <c r="D5" s="144"/>
      <c r="E5" s="122"/>
      <c r="F5" s="146"/>
      <c r="G5" s="146"/>
      <c r="H5" s="146"/>
      <c r="I5" s="146"/>
      <c r="J5" s="283" t="s">
        <v>199</v>
      </c>
      <c r="K5" s="283"/>
      <c r="L5" s="283"/>
    </row>
    <row r="6" spans="1:12" ht="15.75" thickBot="1" x14ac:dyDescent="0.3">
      <c r="A6" s="22"/>
      <c r="B6" s="22"/>
      <c r="C6" s="145"/>
      <c r="D6" s="145"/>
      <c r="E6" s="24"/>
      <c r="F6" s="18"/>
      <c r="G6" s="18"/>
      <c r="H6" s="18"/>
      <c r="I6" s="18"/>
      <c r="J6" s="22"/>
      <c r="K6" s="22"/>
    </row>
    <row r="7" spans="1:12" ht="39" customHeight="1" thickBot="1" x14ac:dyDescent="0.3">
      <c r="A7" s="153"/>
      <c r="B7" s="151" t="s">
        <v>306</v>
      </c>
      <c r="C7" s="150" t="s">
        <v>307</v>
      </c>
      <c r="D7" s="150" t="s">
        <v>308</v>
      </c>
      <c r="E7" s="150" t="s">
        <v>309</v>
      </c>
      <c r="F7" s="150" t="s">
        <v>310</v>
      </c>
      <c r="G7" s="150" t="s">
        <v>311</v>
      </c>
      <c r="H7" s="150" t="s">
        <v>313</v>
      </c>
      <c r="I7" s="150" t="s">
        <v>314</v>
      </c>
      <c r="J7" s="165" t="s">
        <v>315</v>
      </c>
      <c r="K7" s="170" t="s">
        <v>329</v>
      </c>
      <c r="L7" s="171" t="s">
        <v>6</v>
      </c>
    </row>
    <row r="8" spans="1:12" ht="40.5" customHeight="1" x14ac:dyDescent="0.25">
      <c r="A8" s="154" t="s">
        <v>306</v>
      </c>
      <c r="B8" s="152"/>
      <c r="C8" s="149"/>
      <c r="D8" s="149"/>
      <c r="E8" s="149"/>
      <c r="F8" s="149"/>
      <c r="G8" s="149"/>
      <c r="H8" s="149"/>
      <c r="I8" s="149"/>
      <c r="J8" s="166"/>
      <c r="K8" s="169"/>
      <c r="L8" s="157"/>
    </row>
    <row r="9" spans="1:12" ht="40.5" customHeight="1" x14ac:dyDescent="0.25">
      <c r="A9" s="155" t="s">
        <v>307</v>
      </c>
      <c r="B9" s="130"/>
      <c r="C9" s="148"/>
      <c r="D9" s="20"/>
      <c r="E9" s="20"/>
      <c r="F9" s="20"/>
      <c r="G9" s="20"/>
      <c r="H9" s="20"/>
      <c r="I9" s="20"/>
      <c r="J9" s="167"/>
      <c r="K9" s="64"/>
      <c r="L9" s="158"/>
    </row>
    <row r="10" spans="1:12" ht="40.5" customHeight="1" x14ac:dyDescent="0.25">
      <c r="A10" s="155" t="s">
        <v>308</v>
      </c>
      <c r="B10" s="130"/>
      <c r="C10" s="20"/>
      <c r="D10" s="148"/>
      <c r="E10" s="20"/>
      <c r="F10" s="20"/>
      <c r="G10" s="20"/>
      <c r="H10" s="20"/>
      <c r="I10" s="20"/>
      <c r="J10" s="167"/>
      <c r="K10" s="64"/>
      <c r="L10" s="158"/>
    </row>
    <row r="11" spans="1:12" ht="40.5" customHeight="1" x14ac:dyDescent="0.25">
      <c r="A11" s="155" t="s">
        <v>309</v>
      </c>
      <c r="B11" s="130"/>
      <c r="C11" s="20"/>
      <c r="D11" s="20"/>
      <c r="E11" s="148"/>
      <c r="F11" s="20"/>
      <c r="G11" s="20"/>
      <c r="H11" s="20"/>
      <c r="I11" s="20"/>
      <c r="J11" s="167"/>
      <c r="K11" s="64"/>
      <c r="L11" s="158"/>
    </row>
    <row r="12" spans="1:12" ht="40.5" customHeight="1" x14ac:dyDescent="0.25">
      <c r="A12" s="155" t="s">
        <v>310</v>
      </c>
      <c r="B12" s="130"/>
      <c r="C12" s="20"/>
      <c r="D12" s="20"/>
      <c r="E12" s="20"/>
      <c r="F12" s="148"/>
      <c r="G12" s="20"/>
      <c r="H12" s="20"/>
      <c r="I12" s="20"/>
      <c r="J12" s="167"/>
      <c r="K12" s="64"/>
      <c r="L12" s="158"/>
    </row>
    <row r="13" spans="1:12" ht="40.5" customHeight="1" x14ac:dyDescent="0.25">
      <c r="A13" s="155" t="s">
        <v>363</v>
      </c>
      <c r="B13" s="130"/>
      <c r="C13" s="20"/>
      <c r="D13" s="20"/>
      <c r="E13" s="20"/>
      <c r="F13" s="20"/>
      <c r="G13" s="148"/>
      <c r="H13" s="20"/>
      <c r="I13" s="20"/>
      <c r="J13" s="167"/>
      <c r="K13" s="64"/>
      <c r="L13" s="158"/>
    </row>
    <row r="14" spans="1:12" ht="40.5" customHeight="1" x14ac:dyDescent="0.25">
      <c r="A14" s="155" t="s">
        <v>313</v>
      </c>
      <c r="B14" s="130"/>
      <c r="C14" s="20"/>
      <c r="D14" s="20"/>
      <c r="E14" s="20"/>
      <c r="F14" s="20"/>
      <c r="G14" s="20"/>
      <c r="H14" s="148"/>
      <c r="I14" s="20"/>
      <c r="J14" s="167"/>
      <c r="K14" s="64"/>
      <c r="L14" s="158"/>
    </row>
    <row r="15" spans="1:12" ht="40.5" customHeight="1" x14ac:dyDescent="0.25">
      <c r="A15" s="155" t="s">
        <v>314</v>
      </c>
      <c r="B15" s="130"/>
      <c r="C15" s="20"/>
      <c r="D15" s="20"/>
      <c r="E15" s="20"/>
      <c r="F15" s="20"/>
      <c r="G15" s="20"/>
      <c r="H15" s="20"/>
      <c r="I15" s="148"/>
      <c r="J15" s="167"/>
      <c r="K15" s="64"/>
      <c r="L15" s="158"/>
    </row>
    <row r="16" spans="1:12" ht="40.5" customHeight="1" thickBot="1" x14ac:dyDescent="0.3">
      <c r="A16" s="156" t="s">
        <v>315</v>
      </c>
      <c r="B16" s="159"/>
      <c r="C16" s="160"/>
      <c r="D16" s="160"/>
      <c r="E16" s="160"/>
      <c r="F16" s="160"/>
      <c r="G16" s="160"/>
      <c r="H16" s="160"/>
      <c r="I16" s="160"/>
      <c r="J16" s="168"/>
      <c r="K16" s="65"/>
      <c r="L16" s="164"/>
    </row>
    <row r="18" spans="1:3" x14ac:dyDescent="0.25">
      <c r="A18" s="318" t="s">
        <v>330</v>
      </c>
      <c r="B18" s="318"/>
      <c r="C18" s="318"/>
    </row>
    <row r="19" spans="1:3" x14ac:dyDescent="0.25">
      <c r="A19" s="318"/>
      <c r="B19" s="318"/>
      <c r="C19" s="318"/>
    </row>
  </sheetData>
  <mergeCells count="7">
    <mergeCell ref="A4:L4"/>
    <mergeCell ref="A18:C19"/>
    <mergeCell ref="J5:L5"/>
    <mergeCell ref="A1:L1"/>
    <mergeCell ref="A2:L2"/>
    <mergeCell ref="A3:L3"/>
    <mergeCell ref="A5:B5"/>
  </mergeCells>
  <pageMargins left="3.937007874015748E-2" right="3.937007874015748E-2" top="0.35433070866141736" bottom="0.15748031496062992" header="0.31496062992125984" footer="0.31496062992125984"/>
  <pageSetup paperSize="9" scale="95" orientation="landscape" horizontalDpi="0" verticalDpi="0"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14"/>
  <sheetViews>
    <sheetView workbookViewId="0">
      <selection activeCell="A14" sqref="A14:XFD14"/>
    </sheetView>
  </sheetViews>
  <sheetFormatPr defaultRowHeight="15" x14ac:dyDescent="0.25"/>
  <cols>
    <col min="1" max="2" width="14.140625" customWidth="1"/>
    <col min="3" max="3" width="15" customWidth="1"/>
    <col min="4" max="4" width="12.5703125" customWidth="1"/>
    <col min="5" max="5" width="11.42578125" customWidth="1"/>
    <col min="6" max="6" width="12.7109375" customWidth="1"/>
    <col min="7" max="7" width="13.140625" customWidth="1"/>
    <col min="8" max="9" width="11.5703125" customWidth="1"/>
  </cols>
  <sheetData>
    <row r="1" spans="1:14" ht="18.75" x14ac:dyDescent="0.25">
      <c r="A1" s="284" t="s">
        <v>15</v>
      </c>
      <c r="B1" s="284"/>
      <c r="C1" s="284"/>
      <c r="D1" s="284"/>
      <c r="E1" s="284"/>
      <c r="F1" s="284"/>
      <c r="G1" s="284"/>
      <c r="H1" s="284"/>
      <c r="I1" s="284"/>
      <c r="J1" s="102"/>
      <c r="K1" s="102"/>
      <c r="L1" s="102"/>
      <c r="M1" s="102"/>
      <c r="N1" s="102"/>
    </row>
    <row r="2" spans="1:14" ht="18.75" x14ac:dyDescent="0.25">
      <c r="A2" s="284" t="s">
        <v>198</v>
      </c>
      <c r="B2" s="284"/>
      <c r="C2" s="284"/>
      <c r="D2" s="284"/>
      <c r="E2" s="284"/>
      <c r="F2" s="284"/>
      <c r="G2" s="284"/>
      <c r="H2" s="284"/>
      <c r="I2" s="284"/>
      <c r="J2" s="102"/>
      <c r="K2" s="102"/>
      <c r="L2" s="102"/>
      <c r="M2" s="102"/>
      <c r="N2" s="102"/>
    </row>
    <row r="3" spans="1:14" ht="18.75" x14ac:dyDescent="0.25">
      <c r="A3" s="284" t="s">
        <v>11</v>
      </c>
      <c r="B3" s="284"/>
      <c r="C3" s="284"/>
      <c r="D3" s="284"/>
      <c r="E3" s="284"/>
      <c r="F3" s="284"/>
      <c r="G3" s="284"/>
      <c r="H3" s="284"/>
      <c r="I3" s="284"/>
      <c r="J3" s="102"/>
      <c r="K3" s="102"/>
      <c r="L3" s="102"/>
      <c r="M3" s="102"/>
      <c r="N3" s="102"/>
    </row>
    <row r="4" spans="1:14" ht="18.75" x14ac:dyDescent="0.25">
      <c r="A4" s="285" t="s">
        <v>197</v>
      </c>
      <c r="B4" s="285"/>
      <c r="C4" s="285"/>
      <c r="D4" s="285"/>
      <c r="E4" s="285"/>
      <c r="F4" s="285"/>
      <c r="G4" s="285"/>
      <c r="H4" s="285"/>
      <c r="I4" s="285"/>
      <c r="J4" s="21"/>
      <c r="K4" s="21"/>
      <c r="L4" s="21"/>
      <c r="M4" s="21"/>
      <c r="N4" s="21"/>
    </row>
    <row r="5" spans="1:14" ht="19.5" thickBot="1" x14ac:dyDescent="0.3">
      <c r="A5" s="316" t="s">
        <v>196</v>
      </c>
      <c r="B5" s="316"/>
      <c r="C5" s="145"/>
      <c r="D5" s="145"/>
      <c r="E5" s="22"/>
      <c r="F5" s="119"/>
      <c r="G5" s="316" t="s">
        <v>199</v>
      </c>
      <c r="H5" s="316"/>
      <c r="I5" s="316"/>
      <c r="J5" s="119"/>
      <c r="K5" s="143"/>
      <c r="L5" s="119"/>
      <c r="M5" s="18"/>
      <c r="N5" s="24"/>
    </row>
    <row r="6" spans="1:14" ht="45.75" customHeight="1" thickBot="1" x14ac:dyDescent="0.3">
      <c r="A6" s="153"/>
      <c r="B6" s="151" t="s">
        <v>316</v>
      </c>
      <c r="C6" s="150" t="s">
        <v>317</v>
      </c>
      <c r="D6" s="150" t="s">
        <v>318</v>
      </c>
      <c r="E6" s="150" t="s">
        <v>319</v>
      </c>
      <c r="F6" s="150" t="s">
        <v>320</v>
      </c>
      <c r="G6" s="165" t="s">
        <v>321</v>
      </c>
      <c r="H6" s="170" t="s">
        <v>329</v>
      </c>
      <c r="I6" s="171" t="s">
        <v>6</v>
      </c>
      <c r="J6" s="18"/>
      <c r="K6" s="18"/>
      <c r="L6" s="18"/>
      <c r="M6" s="18"/>
      <c r="N6" s="18"/>
    </row>
    <row r="7" spans="1:14" ht="40.5" customHeight="1" x14ac:dyDescent="0.25">
      <c r="A7" s="154" t="s">
        <v>316</v>
      </c>
      <c r="B7" s="215"/>
      <c r="C7" s="216" t="s">
        <v>340</v>
      </c>
      <c r="D7" s="216" t="s">
        <v>338</v>
      </c>
      <c r="E7" s="216" t="s">
        <v>340</v>
      </c>
      <c r="F7" s="216" t="s">
        <v>340</v>
      </c>
      <c r="G7" s="217" t="s">
        <v>338</v>
      </c>
      <c r="H7" s="218" t="s">
        <v>341</v>
      </c>
      <c r="I7" s="219" t="s">
        <v>350</v>
      </c>
    </row>
    <row r="8" spans="1:14" ht="40.5" customHeight="1" x14ac:dyDescent="0.25">
      <c r="A8" s="155" t="s">
        <v>317</v>
      </c>
      <c r="B8" s="202" t="s">
        <v>338</v>
      </c>
      <c r="C8" s="203"/>
      <c r="D8" s="204" t="s">
        <v>338</v>
      </c>
      <c r="E8" s="204" t="s">
        <v>338</v>
      </c>
      <c r="F8" s="204" t="s">
        <v>340</v>
      </c>
      <c r="G8" s="205" t="s">
        <v>337</v>
      </c>
      <c r="H8" s="211" t="s">
        <v>342</v>
      </c>
      <c r="I8" s="212" t="s">
        <v>349</v>
      </c>
    </row>
    <row r="9" spans="1:14" ht="40.5" customHeight="1" x14ac:dyDescent="0.25">
      <c r="A9" s="155" t="s">
        <v>318</v>
      </c>
      <c r="B9" s="202" t="s">
        <v>340</v>
      </c>
      <c r="C9" s="204" t="s">
        <v>340</v>
      </c>
      <c r="D9" s="203"/>
      <c r="E9" s="204" t="s">
        <v>340</v>
      </c>
      <c r="F9" s="204" t="s">
        <v>340</v>
      </c>
      <c r="G9" s="205" t="s">
        <v>338</v>
      </c>
      <c r="H9" s="211" t="s">
        <v>343</v>
      </c>
      <c r="I9" s="212" t="s">
        <v>346</v>
      </c>
    </row>
    <row r="10" spans="1:14" ht="40.5" customHeight="1" x14ac:dyDescent="0.25">
      <c r="A10" s="155" t="s">
        <v>319</v>
      </c>
      <c r="B10" s="202" t="s">
        <v>338</v>
      </c>
      <c r="C10" s="204" t="s">
        <v>340</v>
      </c>
      <c r="D10" s="204" t="s">
        <v>338</v>
      </c>
      <c r="E10" s="203"/>
      <c r="F10" s="204" t="s">
        <v>340</v>
      </c>
      <c r="G10" s="205" t="s">
        <v>337</v>
      </c>
      <c r="H10" s="211" t="s">
        <v>344</v>
      </c>
      <c r="I10" s="212" t="s">
        <v>348</v>
      </c>
    </row>
    <row r="11" spans="1:14" ht="40.5" customHeight="1" x14ac:dyDescent="0.25">
      <c r="A11" s="155" t="s">
        <v>320</v>
      </c>
      <c r="B11" s="202" t="s">
        <v>338</v>
      </c>
      <c r="C11" s="204" t="s">
        <v>338</v>
      </c>
      <c r="D11" s="204" t="s">
        <v>338</v>
      </c>
      <c r="E11" s="204" t="s">
        <v>338</v>
      </c>
      <c r="F11" s="203"/>
      <c r="G11" s="205" t="s">
        <v>338</v>
      </c>
      <c r="H11" s="211" t="s">
        <v>345</v>
      </c>
      <c r="I11" s="212" t="s">
        <v>347</v>
      </c>
    </row>
    <row r="12" spans="1:14" ht="40.5" customHeight="1" thickBot="1" x14ac:dyDescent="0.3">
      <c r="A12" s="156" t="s">
        <v>321</v>
      </c>
      <c r="B12" s="206" t="s">
        <v>340</v>
      </c>
      <c r="C12" s="207" t="s">
        <v>339</v>
      </c>
      <c r="D12" s="207" t="s">
        <v>340</v>
      </c>
      <c r="E12" s="207" t="s">
        <v>339</v>
      </c>
      <c r="F12" s="207" t="s">
        <v>340</v>
      </c>
      <c r="G12" s="208"/>
      <c r="H12" s="213" t="s">
        <v>346</v>
      </c>
      <c r="I12" s="214" t="s">
        <v>343</v>
      </c>
    </row>
    <row r="14" spans="1:14" hidden="1" x14ac:dyDescent="0.25">
      <c r="B14" t="s">
        <v>330</v>
      </c>
    </row>
  </sheetData>
  <mergeCells count="6">
    <mergeCell ref="A1:I1"/>
    <mergeCell ref="A2:I2"/>
    <mergeCell ref="A3:I3"/>
    <mergeCell ref="A4:I4"/>
    <mergeCell ref="A5:B5"/>
    <mergeCell ref="G5:I5"/>
  </mergeCells>
  <pageMargins left="0.43307086614173229" right="0.23622047244094491" top="0.74803149606299213" bottom="0.74803149606299213" header="0.31496062992125984" footer="0.31496062992125984"/>
  <pageSetup paperSize="9" scale="120" orientation="landscape" horizontalDpi="0" verticalDpi="0"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5"/>
  <sheetViews>
    <sheetView topLeftCell="A2" workbookViewId="0">
      <selection activeCell="Q10" sqref="Q10"/>
    </sheetView>
  </sheetViews>
  <sheetFormatPr defaultRowHeight="15" x14ac:dyDescent="0.25"/>
  <cols>
    <col min="1" max="1" width="14.85546875" bestFit="1" customWidth="1"/>
    <col min="2" max="2" width="13.5703125" customWidth="1"/>
    <col min="3" max="3" width="11.140625" customWidth="1"/>
    <col min="4" max="4" width="13.7109375" customWidth="1"/>
    <col min="5" max="5" width="10.42578125" customWidth="1"/>
    <col min="6" max="6" width="12.7109375" customWidth="1"/>
    <col min="7" max="7" width="13.85546875" customWidth="1"/>
    <col min="8" max="8" width="15.42578125" customWidth="1"/>
  </cols>
  <sheetData>
    <row r="1" spans="1:10" ht="18.75" x14ac:dyDescent="0.25">
      <c r="A1" s="284" t="s">
        <v>15</v>
      </c>
      <c r="B1" s="284"/>
      <c r="C1" s="284"/>
      <c r="D1" s="284"/>
      <c r="E1" s="284"/>
      <c r="F1" s="284"/>
      <c r="G1" s="284"/>
      <c r="H1" s="284"/>
      <c r="I1" s="284"/>
      <c r="J1" s="284"/>
    </row>
    <row r="2" spans="1:10" ht="18.75" x14ac:dyDescent="0.25">
      <c r="A2" s="284" t="s">
        <v>198</v>
      </c>
      <c r="B2" s="284"/>
      <c r="C2" s="284"/>
      <c r="D2" s="284"/>
      <c r="E2" s="284"/>
      <c r="F2" s="284"/>
      <c r="G2" s="284"/>
      <c r="H2" s="284"/>
      <c r="I2" s="284"/>
      <c r="J2" s="284"/>
    </row>
    <row r="3" spans="1:10" ht="18.75" x14ac:dyDescent="0.25">
      <c r="A3" s="284" t="s">
        <v>11</v>
      </c>
      <c r="B3" s="284"/>
      <c r="C3" s="284"/>
      <c r="D3" s="284"/>
      <c r="E3" s="284"/>
      <c r="F3" s="284"/>
      <c r="G3" s="284"/>
      <c r="H3" s="284"/>
      <c r="I3" s="284"/>
      <c r="J3" s="284"/>
    </row>
    <row r="4" spans="1:10" ht="18.75" x14ac:dyDescent="0.25">
      <c r="A4" s="285" t="s">
        <v>201</v>
      </c>
      <c r="B4" s="285"/>
      <c r="C4" s="285"/>
      <c r="D4" s="285"/>
      <c r="E4" s="285"/>
      <c r="F4" s="285"/>
      <c r="G4" s="285"/>
      <c r="H4" s="285"/>
      <c r="I4" s="285"/>
      <c r="J4" s="285"/>
    </row>
    <row r="5" spans="1:10" ht="19.5" thickBot="1" x14ac:dyDescent="0.3">
      <c r="A5" s="316" t="s">
        <v>196</v>
      </c>
      <c r="B5" s="316"/>
      <c r="C5" s="145"/>
      <c r="D5" s="145"/>
      <c r="E5" s="22"/>
      <c r="F5" s="119"/>
      <c r="H5" s="283" t="s">
        <v>199</v>
      </c>
      <c r="I5" s="283"/>
      <c r="J5" s="283"/>
    </row>
    <row r="6" spans="1:10" ht="40.5" customHeight="1" thickBot="1" x14ac:dyDescent="0.3">
      <c r="A6" s="153"/>
      <c r="B6" s="151" t="s">
        <v>322</v>
      </c>
      <c r="C6" s="150" t="s">
        <v>323</v>
      </c>
      <c r="D6" s="150" t="s">
        <v>324</v>
      </c>
      <c r="E6" s="150" t="s">
        <v>325</v>
      </c>
      <c r="F6" s="150" t="s">
        <v>326</v>
      </c>
      <c r="G6" s="150" t="s">
        <v>327</v>
      </c>
      <c r="H6" s="165" t="s">
        <v>328</v>
      </c>
      <c r="I6" s="170" t="s">
        <v>329</v>
      </c>
      <c r="J6" s="171" t="s">
        <v>6</v>
      </c>
    </row>
    <row r="7" spans="1:10" ht="40.5" customHeight="1" x14ac:dyDescent="0.25">
      <c r="A7" s="154" t="s">
        <v>322</v>
      </c>
      <c r="B7" s="215"/>
      <c r="C7" s="216" t="s">
        <v>339</v>
      </c>
      <c r="D7" s="216" t="s">
        <v>340</v>
      </c>
      <c r="E7" s="216" t="s">
        <v>339</v>
      </c>
      <c r="F7" s="216" t="s">
        <v>340</v>
      </c>
      <c r="G7" s="216" t="s">
        <v>340</v>
      </c>
      <c r="H7" s="217" t="s">
        <v>340</v>
      </c>
      <c r="I7" s="218" t="s">
        <v>343</v>
      </c>
      <c r="J7" s="219" t="s">
        <v>341</v>
      </c>
    </row>
    <row r="8" spans="1:10" ht="40.5" customHeight="1" x14ac:dyDescent="0.25">
      <c r="A8" s="155" t="s">
        <v>323</v>
      </c>
      <c r="B8" s="202" t="s">
        <v>337</v>
      </c>
      <c r="C8" s="203"/>
      <c r="D8" s="204" t="s">
        <v>340</v>
      </c>
      <c r="E8" s="204" t="s">
        <v>340</v>
      </c>
      <c r="F8" s="204" t="s">
        <v>340</v>
      </c>
      <c r="G8" s="204" t="s">
        <v>340</v>
      </c>
      <c r="H8" s="205" t="s">
        <v>340</v>
      </c>
      <c r="I8" s="211" t="s">
        <v>341</v>
      </c>
      <c r="J8" s="212" t="s">
        <v>343</v>
      </c>
    </row>
    <row r="9" spans="1:10" ht="40.5" customHeight="1" x14ac:dyDescent="0.25">
      <c r="A9" s="155" t="s">
        <v>324</v>
      </c>
      <c r="B9" s="202" t="s">
        <v>338</v>
      </c>
      <c r="C9" s="204" t="s">
        <v>338</v>
      </c>
      <c r="D9" s="203"/>
      <c r="E9" s="204" t="s">
        <v>338</v>
      </c>
      <c r="F9" s="204" t="s">
        <v>337</v>
      </c>
      <c r="G9" s="204" t="s">
        <v>337</v>
      </c>
      <c r="H9" s="205" t="s">
        <v>337</v>
      </c>
      <c r="I9" s="211" t="s">
        <v>351</v>
      </c>
      <c r="J9" s="212" t="s">
        <v>349</v>
      </c>
    </row>
    <row r="10" spans="1:10" ht="40.5" customHeight="1" x14ac:dyDescent="0.25">
      <c r="A10" s="155" t="s">
        <v>325</v>
      </c>
      <c r="B10" s="202" t="s">
        <v>337</v>
      </c>
      <c r="C10" s="204" t="s">
        <v>338</v>
      </c>
      <c r="D10" s="204" t="s">
        <v>340</v>
      </c>
      <c r="E10" s="203"/>
      <c r="F10" s="204" t="s">
        <v>339</v>
      </c>
      <c r="G10" s="204" t="s">
        <v>340</v>
      </c>
      <c r="H10" s="205" t="s">
        <v>339</v>
      </c>
      <c r="I10" s="211" t="s">
        <v>344</v>
      </c>
      <c r="J10" s="212" t="s">
        <v>346</v>
      </c>
    </row>
    <row r="11" spans="1:10" ht="40.5" customHeight="1" x14ac:dyDescent="0.25">
      <c r="A11" s="155" t="s">
        <v>326</v>
      </c>
      <c r="B11" s="202" t="s">
        <v>338</v>
      </c>
      <c r="C11" s="204" t="s">
        <v>338</v>
      </c>
      <c r="D11" s="204" t="s">
        <v>338</v>
      </c>
      <c r="E11" s="204" t="s">
        <v>338</v>
      </c>
      <c r="F11" s="203"/>
      <c r="G11" s="204" t="s">
        <v>338</v>
      </c>
      <c r="H11" s="205" t="s">
        <v>338</v>
      </c>
      <c r="I11" s="211" t="s">
        <v>352</v>
      </c>
      <c r="J11" s="212" t="s">
        <v>347</v>
      </c>
    </row>
    <row r="12" spans="1:10" ht="40.5" customHeight="1" x14ac:dyDescent="0.25">
      <c r="A12" s="155" t="s">
        <v>327</v>
      </c>
      <c r="B12" s="202" t="s">
        <v>338</v>
      </c>
      <c r="C12" s="204" t="s">
        <v>338</v>
      </c>
      <c r="D12" s="204" t="s">
        <v>339</v>
      </c>
      <c r="E12" s="204" t="s">
        <v>338</v>
      </c>
      <c r="F12" s="204" t="s">
        <v>340</v>
      </c>
      <c r="G12" s="203"/>
      <c r="H12" s="205" t="s">
        <v>337</v>
      </c>
      <c r="I12" s="211" t="s">
        <v>345</v>
      </c>
      <c r="J12" s="212" t="s">
        <v>348</v>
      </c>
    </row>
    <row r="13" spans="1:10" ht="40.5" customHeight="1" thickBot="1" x14ac:dyDescent="0.3">
      <c r="A13" s="156" t="s">
        <v>328</v>
      </c>
      <c r="B13" s="206" t="s">
        <v>338</v>
      </c>
      <c r="C13" s="207" t="s">
        <v>338</v>
      </c>
      <c r="D13" s="207" t="s">
        <v>339</v>
      </c>
      <c r="E13" s="207" t="s">
        <v>337</v>
      </c>
      <c r="F13" s="207" t="s">
        <v>340</v>
      </c>
      <c r="G13" s="207" t="s">
        <v>339</v>
      </c>
      <c r="H13" s="208"/>
      <c r="I13" s="213" t="s">
        <v>342</v>
      </c>
      <c r="J13" s="214" t="s">
        <v>350</v>
      </c>
    </row>
    <row r="15" spans="1:10" x14ac:dyDescent="0.25">
      <c r="B15" t="s">
        <v>330</v>
      </c>
    </row>
  </sheetData>
  <mergeCells count="6">
    <mergeCell ref="A4:J4"/>
    <mergeCell ref="A5:B5"/>
    <mergeCell ref="H5:J5"/>
    <mergeCell ref="A1:J1"/>
    <mergeCell ref="A2:J2"/>
    <mergeCell ref="A3:J3"/>
  </mergeCells>
  <pageMargins left="0.23622047244094491" right="0.23622047244094491" top="0.35433070866141736" bottom="0.35433070866141736" header="0.31496062992125984" footer="0.31496062992125984"/>
  <pageSetup paperSize="9" scale="115" orientation="landscape" horizontalDpi="0" verticalDpi="0" r:id="rId1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</sheetPr>
  <dimension ref="A1:L19"/>
  <sheetViews>
    <sheetView topLeftCell="A6" workbookViewId="0">
      <selection activeCell="A18" sqref="A18:C19"/>
    </sheetView>
  </sheetViews>
  <sheetFormatPr defaultRowHeight="15" x14ac:dyDescent="0.25"/>
  <cols>
    <col min="1" max="1" width="14.85546875" customWidth="1"/>
    <col min="2" max="2" width="10.85546875" customWidth="1"/>
    <col min="3" max="3" width="14.7109375" customWidth="1"/>
    <col min="4" max="4" width="11.7109375" customWidth="1"/>
    <col min="5" max="5" width="11.42578125" customWidth="1"/>
    <col min="6" max="6" width="13.140625" customWidth="1"/>
    <col min="7" max="7" width="14.42578125" customWidth="1"/>
    <col min="8" max="8" width="13" customWidth="1"/>
    <col min="9" max="9" width="13.7109375" customWidth="1"/>
    <col min="10" max="10" width="12.7109375" customWidth="1"/>
    <col min="11" max="11" width="0" hidden="1" customWidth="1"/>
  </cols>
  <sheetData>
    <row r="1" spans="1:12" ht="18.75" x14ac:dyDescent="0.25">
      <c r="A1" s="284" t="s">
        <v>15</v>
      </c>
      <c r="B1" s="284"/>
      <c r="C1" s="284"/>
      <c r="D1" s="284"/>
      <c r="E1" s="284"/>
      <c r="F1" s="284"/>
      <c r="G1" s="284"/>
      <c r="H1" s="284"/>
      <c r="I1" s="284"/>
      <c r="J1" s="284"/>
      <c r="K1" s="284"/>
      <c r="L1" s="284"/>
    </row>
    <row r="2" spans="1:12" ht="18.75" x14ac:dyDescent="0.25">
      <c r="A2" s="284" t="s">
        <v>198</v>
      </c>
      <c r="B2" s="284"/>
      <c r="C2" s="284"/>
      <c r="D2" s="284"/>
      <c r="E2" s="284"/>
      <c r="F2" s="284"/>
      <c r="G2" s="284"/>
      <c r="H2" s="284"/>
      <c r="I2" s="284"/>
      <c r="J2" s="284"/>
      <c r="K2" s="284"/>
      <c r="L2" s="284"/>
    </row>
    <row r="3" spans="1:12" ht="18.75" x14ac:dyDescent="0.25">
      <c r="A3" s="284" t="s">
        <v>11</v>
      </c>
      <c r="B3" s="284"/>
      <c r="C3" s="284"/>
      <c r="D3" s="284"/>
      <c r="E3" s="284"/>
      <c r="F3" s="284"/>
      <c r="G3" s="284"/>
      <c r="H3" s="284"/>
      <c r="I3" s="284"/>
      <c r="J3" s="284"/>
      <c r="K3" s="284"/>
      <c r="L3" s="284"/>
    </row>
    <row r="4" spans="1:12" ht="18.75" x14ac:dyDescent="0.25">
      <c r="A4" s="285" t="s">
        <v>206</v>
      </c>
      <c r="B4" s="285"/>
      <c r="C4" s="285"/>
      <c r="D4" s="285"/>
      <c r="E4" s="285"/>
      <c r="F4" s="285"/>
      <c r="G4" s="285"/>
      <c r="H4" s="285"/>
      <c r="I4" s="285"/>
      <c r="J4" s="285"/>
      <c r="K4" s="285"/>
      <c r="L4" s="285"/>
    </row>
    <row r="5" spans="1:12" ht="15.75" thickBot="1" x14ac:dyDescent="0.3">
      <c r="A5" s="283" t="s">
        <v>196</v>
      </c>
      <c r="B5" s="283"/>
      <c r="C5" s="144"/>
      <c r="D5" s="144"/>
      <c r="E5" s="139"/>
      <c r="F5" s="146"/>
      <c r="G5" s="146"/>
      <c r="H5" s="146"/>
      <c r="I5" s="146"/>
      <c r="J5" s="283" t="s">
        <v>199</v>
      </c>
      <c r="K5" s="283"/>
      <c r="L5" s="283"/>
    </row>
    <row r="6" spans="1:12" ht="15.75" thickBot="1" x14ac:dyDescent="0.3">
      <c r="A6" s="147"/>
      <c r="B6" s="147"/>
      <c r="C6" s="145"/>
      <c r="D6" s="145"/>
      <c r="E6" s="24"/>
      <c r="F6" s="18"/>
      <c r="G6" s="18"/>
      <c r="H6" s="18"/>
      <c r="I6" s="18"/>
      <c r="J6" s="147"/>
      <c r="K6" s="147"/>
    </row>
    <row r="7" spans="1:12" ht="39" customHeight="1" thickBot="1" x14ac:dyDescent="0.3">
      <c r="A7" s="319" t="s">
        <v>3</v>
      </c>
      <c r="B7" s="320"/>
      <c r="C7" s="320"/>
      <c r="D7" s="320"/>
      <c r="E7" s="320"/>
      <c r="F7" s="320"/>
      <c r="G7" s="320"/>
      <c r="H7" s="320"/>
      <c r="I7" s="320"/>
      <c r="J7" s="321"/>
      <c r="K7" s="170" t="s">
        <v>329</v>
      </c>
      <c r="L7" s="171" t="s">
        <v>6</v>
      </c>
    </row>
    <row r="8" spans="1:12" ht="40.5" customHeight="1" x14ac:dyDescent="0.25">
      <c r="A8" s="322" t="s">
        <v>306</v>
      </c>
      <c r="B8" s="323"/>
      <c r="C8" s="323"/>
      <c r="D8" s="323"/>
      <c r="E8" s="323"/>
      <c r="F8" s="323"/>
      <c r="G8" s="323"/>
      <c r="H8" s="323"/>
      <c r="I8" s="323"/>
      <c r="J8" s="324"/>
      <c r="K8" s="169"/>
      <c r="L8" s="210">
        <v>4</v>
      </c>
    </row>
    <row r="9" spans="1:12" ht="40.5" customHeight="1" x14ac:dyDescent="0.25">
      <c r="A9" s="325" t="s">
        <v>307</v>
      </c>
      <c r="B9" s="326"/>
      <c r="C9" s="326"/>
      <c r="D9" s="326"/>
      <c r="E9" s="326"/>
      <c r="F9" s="326"/>
      <c r="G9" s="326"/>
      <c r="H9" s="326"/>
      <c r="I9" s="326"/>
      <c r="J9" s="327"/>
      <c r="K9" s="64"/>
      <c r="L9" s="222">
        <v>7</v>
      </c>
    </row>
    <row r="10" spans="1:12" ht="40.5" customHeight="1" x14ac:dyDescent="0.25">
      <c r="A10" s="325" t="s">
        <v>308</v>
      </c>
      <c r="B10" s="326"/>
      <c r="C10" s="326"/>
      <c r="D10" s="326"/>
      <c r="E10" s="326"/>
      <c r="F10" s="326"/>
      <c r="G10" s="326"/>
      <c r="H10" s="326"/>
      <c r="I10" s="326"/>
      <c r="J10" s="327"/>
      <c r="K10" s="64"/>
      <c r="L10" s="222">
        <v>8</v>
      </c>
    </row>
    <row r="11" spans="1:12" ht="40.5" customHeight="1" x14ac:dyDescent="0.25">
      <c r="A11" s="325" t="s">
        <v>309</v>
      </c>
      <c r="B11" s="326"/>
      <c r="C11" s="326"/>
      <c r="D11" s="326"/>
      <c r="E11" s="326"/>
      <c r="F11" s="326"/>
      <c r="G11" s="326"/>
      <c r="H11" s="326"/>
      <c r="I11" s="326"/>
      <c r="J11" s="327"/>
      <c r="K11" s="64"/>
      <c r="L11" s="222">
        <v>5</v>
      </c>
    </row>
    <row r="12" spans="1:12" ht="40.5" customHeight="1" x14ac:dyDescent="0.25">
      <c r="A12" s="325" t="s">
        <v>310</v>
      </c>
      <c r="B12" s="326"/>
      <c r="C12" s="326"/>
      <c r="D12" s="326"/>
      <c r="E12" s="326"/>
      <c r="F12" s="326"/>
      <c r="G12" s="326"/>
      <c r="H12" s="326"/>
      <c r="I12" s="326"/>
      <c r="J12" s="327"/>
      <c r="K12" s="64"/>
      <c r="L12" s="222">
        <v>1</v>
      </c>
    </row>
    <row r="13" spans="1:12" ht="40.5" customHeight="1" x14ac:dyDescent="0.25">
      <c r="A13" s="325" t="s">
        <v>363</v>
      </c>
      <c r="B13" s="326"/>
      <c r="C13" s="326"/>
      <c r="D13" s="326"/>
      <c r="E13" s="326"/>
      <c r="F13" s="326"/>
      <c r="G13" s="326"/>
      <c r="H13" s="326"/>
      <c r="I13" s="326"/>
      <c r="J13" s="327"/>
      <c r="K13" s="64"/>
      <c r="L13" s="222">
        <v>3</v>
      </c>
    </row>
    <row r="14" spans="1:12" ht="40.5" customHeight="1" x14ac:dyDescent="0.25">
      <c r="A14" s="325" t="s">
        <v>313</v>
      </c>
      <c r="B14" s="326"/>
      <c r="C14" s="326"/>
      <c r="D14" s="326"/>
      <c r="E14" s="326"/>
      <c r="F14" s="326"/>
      <c r="G14" s="326"/>
      <c r="H14" s="326"/>
      <c r="I14" s="326"/>
      <c r="J14" s="327"/>
      <c r="K14" s="64"/>
      <c r="L14" s="222">
        <v>9</v>
      </c>
    </row>
    <row r="15" spans="1:12" ht="40.5" customHeight="1" x14ac:dyDescent="0.25">
      <c r="A15" s="325" t="s">
        <v>314</v>
      </c>
      <c r="B15" s="326"/>
      <c r="C15" s="326"/>
      <c r="D15" s="326"/>
      <c r="E15" s="326"/>
      <c r="F15" s="326"/>
      <c r="G15" s="326"/>
      <c r="H15" s="326"/>
      <c r="I15" s="326"/>
      <c r="J15" s="327"/>
      <c r="K15" s="64"/>
      <c r="L15" s="222">
        <v>2</v>
      </c>
    </row>
    <row r="16" spans="1:12" ht="40.5" customHeight="1" thickBot="1" x14ac:dyDescent="0.3">
      <c r="A16" s="328" t="s">
        <v>315</v>
      </c>
      <c r="B16" s="329"/>
      <c r="C16" s="329"/>
      <c r="D16" s="329"/>
      <c r="E16" s="329"/>
      <c r="F16" s="329"/>
      <c r="G16" s="329"/>
      <c r="H16" s="329"/>
      <c r="I16" s="329"/>
      <c r="J16" s="330"/>
      <c r="K16" s="65"/>
      <c r="L16" s="223">
        <v>6</v>
      </c>
    </row>
    <row r="18" spans="1:3" x14ac:dyDescent="0.25">
      <c r="A18" s="318"/>
      <c r="B18" s="318"/>
      <c r="C18" s="318"/>
    </row>
    <row r="19" spans="1:3" x14ac:dyDescent="0.25">
      <c r="A19" s="318"/>
      <c r="B19" s="318"/>
      <c r="C19" s="318"/>
    </row>
  </sheetData>
  <mergeCells count="17">
    <mergeCell ref="A1:L1"/>
    <mergeCell ref="A2:L2"/>
    <mergeCell ref="A3:L3"/>
    <mergeCell ref="A4:L4"/>
    <mergeCell ref="A5:B5"/>
    <mergeCell ref="J5:L5"/>
    <mergeCell ref="A7:J7"/>
    <mergeCell ref="A18:C19"/>
    <mergeCell ref="A8:J8"/>
    <mergeCell ref="A9:J9"/>
    <mergeCell ref="A10:J10"/>
    <mergeCell ref="A11:J11"/>
    <mergeCell ref="A12:J12"/>
    <mergeCell ref="A13:J13"/>
    <mergeCell ref="A14:J14"/>
    <mergeCell ref="A15:J15"/>
    <mergeCell ref="A16:J16"/>
  </mergeCells>
  <pageMargins left="3.937007874015748E-2" right="3.937007874015748E-2" top="0.35433070866141736" bottom="0.15748031496062992" header="0.31496062992125984" footer="0.31496062992125984"/>
  <pageSetup paperSize="9" scale="95" orientation="landscape" horizontalDpi="0" verticalDpi="0" r:id="rId1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5"/>
  <sheetViews>
    <sheetView topLeftCell="A2" workbookViewId="0">
      <selection activeCell="F11" sqref="F11"/>
    </sheetView>
  </sheetViews>
  <sheetFormatPr defaultRowHeight="15" x14ac:dyDescent="0.25"/>
  <cols>
    <col min="1" max="1" width="14.85546875" bestFit="1" customWidth="1"/>
    <col min="2" max="2" width="13.5703125" customWidth="1"/>
    <col min="3" max="3" width="11.140625" customWidth="1"/>
    <col min="4" max="4" width="13.7109375" customWidth="1"/>
    <col min="5" max="5" width="10.42578125" customWidth="1"/>
    <col min="6" max="6" width="12.7109375" customWidth="1"/>
    <col min="7" max="7" width="13.85546875" customWidth="1"/>
    <col min="8" max="8" width="15.42578125" customWidth="1"/>
  </cols>
  <sheetData>
    <row r="1" spans="1:10" ht="18.75" x14ac:dyDescent="0.25">
      <c r="A1" s="284" t="s">
        <v>15</v>
      </c>
      <c r="B1" s="284"/>
      <c r="C1" s="284"/>
      <c r="D1" s="284"/>
      <c r="E1" s="284"/>
      <c r="F1" s="284"/>
      <c r="G1" s="284"/>
      <c r="H1" s="284"/>
      <c r="I1" s="284"/>
      <c r="J1" s="284"/>
    </row>
    <row r="2" spans="1:10" ht="18.75" x14ac:dyDescent="0.25">
      <c r="A2" s="284" t="s">
        <v>198</v>
      </c>
      <c r="B2" s="284"/>
      <c r="C2" s="284"/>
      <c r="D2" s="284"/>
      <c r="E2" s="284"/>
      <c r="F2" s="284"/>
      <c r="G2" s="284"/>
      <c r="H2" s="284"/>
      <c r="I2" s="284"/>
      <c r="J2" s="284"/>
    </row>
    <row r="3" spans="1:10" ht="18.75" x14ac:dyDescent="0.25">
      <c r="A3" s="284" t="s">
        <v>11</v>
      </c>
      <c r="B3" s="284"/>
      <c r="C3" s="284"/>
      <c r="D3" s="284"/>
      <c r="E3" s="284"/>
      <c r="F3" s="284"/>
      <c r="G3" s="284"/>
      <c r="H3" s="284"/>
      <c r="I3" s="284"/>
      <c r="J3" s="284"/>
    </row>
    <row r="4" spans="1:10" ht="18.75" x14ac:dyDescent="0.25">
      <c r="A4" s="285" t="s">
        <v>201</v>
      </c>
      <c r="B4" s="285"/>
      <c r="C4" s="285"/>
      <c r="D4" s="285"/>
      <c r="E4" s="285"/>
      <c r="F4" s="285"/>
      <c r="G4" s="285"/>
      <c r="H4" s="285"/>
      <c r="I4" s="285"/>
      <c r="J4" s="285"/>
    </row>
    <row r="5" spans="1:10" ht="19.5" thickBot="1" x14ac:dyDescent="0.3">
      <c r="A5" s="316" t="s">
        <v>196</v>
      </c>
      <c r="B5" s="316"/>
      <c r="C5" s="145"/>
      <c r="D5" s="145"/>
      <c r="E5" s="147"/>
      <c r="F5" s="140"/>
      <c r="H5" s="283" t="s">
        <v>199</v>
      </c>
      <c r="I5" s="283"/>
      <c r="J5" s="283"/>
    </row>
    <row r="6" spans="1:10" ht="40.5" customHeight="1" thickBot="1" x14ac:dyDescent="0.3">
      <c r="A6" s="153"/>
      <c r="B6" s="151" t="s">
        <v>322</v>
      </c>
      <c r="C6" s="150" t="s">
        <v>323</v>
      </c>
      <c r="D6" s="150" t="s">
        <v>324</v>
      </c>
      <c r="E6" s="150" t="s">
        <v>325</v>
      </c>
      <c r="F6" s="150" t="s">
        <v>326</v>
      </c>
      <c r="G6" s="150" t="s">
        <v>327</v>
      </c>
      <c r="H6" s="165" t="s">
        <v>328</v>
      </c>
      <c r="I6" s="170" t="s">
        <v>329</v>
      </c>
      <c r="J6" s="171" t="s">
        <v>6</v>
      </c>
    </row>
    <row r="7" spans="1:10" ht="40.5" customHeight="1" x14ac:dyDescent="0.25">
      <c r="A7" s="154" t="s">
        <v>322</v>
      </c>
      <c r="B7" s="215"/>
      <c r="C7" s="216" t="s">
        <v>349</v>
      </c>
      <c r="D7" s="216" t="s">
        <v>349</v>
      </c>
      <c r="E7" s="216" t="s">
        <v>353</v>
      </c>
      <c r="F7" s="216" t="s">
        <v>347</v>
      </c>
      <c r="G7" s="216" t="s">
        <v>347</v>
      </c>
      <c r="H7" s="217" t="s">
        <v>347</v>
      </c>
      <c r="I7" s="218" t="s">
        <v>354</v>
      </c>
      <c r="J7" s="219" t="s">
        <v>350</v>
      </c>
    </row>
    <row r="8" spans="1:10" ht="40.5" customHeight="1" x14ac:dyDescent="0.25">
      <c r="A8" s="155" t="s">
        <v>323</v>
      </c>
      <c r="B8" s="202" t="s">
        <v>347</v>
      </c>
      <c r="C8" s="203"/>
      <c r="D8" s="204" t="s">
        <v>347</v>
      </c>
      <c r="E8" s="204" t="s">
        <v>355</v>
      </c>
      <c r="F8" s="204" t="s">
        <v>356</v>
      </c>
      <c r="G8" s="204" t="s">
        <v>357</v>
      </c>
      <c r="H8" s="205" t="s">
        <v>356</v>
      </c>
      <c r="I8" s="211" t="s">
        <v>346</v>
      </c>
      <c r="J8" s="212" t="s">
        <v>341</v>
      </c>
    </row>
    <row r="9" spans="1:10" ht="40.5" customHeight="1" x14ac:dyDescent="0.25">
      <c r="A9" s="155" t="s">
        <v>324</v>
      </c>
      <c r="B9" s="202" t="s">
        <v>347</v>
      </c>
      <c r="C9" s="204" t="s">
        <v>349</v>
      </c>
      <c r="D9" s="203"/>
      <c r="E9" s="204" t="s">
        <v>347</v>
      </c>
      <c r="F9" s="204" t="s">
        <v>347</v>
      </c>
      <c r="G9" s="204" t="s">
        <v>353</v>
      </c>
      <c r="H9" s="205" t="s">
        <v>347</v>
      </c>
      <c r="I9" s="211" t="s">
        <v>358</v>
      </c>
      <c r="J9" s="212" t="s">
        <v>346</v>
      </c>
    </row>
    <row r="10" spans="1:10" ht="40.5" customHeight="1" x14ac:dyDescent="0.25">
      <c r="A10" s="155" t="s">
        <v>325</v>
      </c>
      <c r="B10" s="202" t="s">
        <v>359</v>
      </c>
      <c r="C10" s="204" t="s">
        <v>355</v>
      </c>
      <c r="D10" s="204" t="s">
        <v>349</v>
      </c>
      <c r="E10" s="203"/>
      <c r="F10" s="204" t="s">
        <v>355</v>
      </c>
      <c r="G10" s="204" t="s">
        <v>348</v>
      </c>
      <c r="H10" s="205" t="s">
        <v>349</v>
      </c>
      <c r="I10" s="211" t="s">
        <v>360</v>
      </c>
      <c r="J10" s="212" t="s">
        <v>349</v>
      </c>
    </row>
    <row r="11" spans="1:10" ht="40.5" customHeight="1" x14ac:dyDescent="0.25">
      <c r="A11" s="155" t="s">
        <v>326</v>
      </c>
      <c r="B11" s="202" t="s">
        <v>349</v>
      </c>
      <c r="C11" s="204" t="s">
        <v>348</v>
      </c>
      <c r="D11" s="204" t="s">
        <v>349</v>
      </c>
      <c r="E11" s="204" t="s">
        <v>355</v>
      </c>
      <c r="F11" s="203"/>
      <c r="G11" s="204" t="s">
        <v>349</v>
      </c>
      <c r="H11" s="205" t="s">
        <v>348</v>
      </c>
      <c r="I11" s="211" t="s">
        <v>361</v>
      </c>
      <c r="J11" s="212" t="s">
        <v>347</v>
      </c>
    </row>
    <row r="12" spans="1:10" ht="40.5" customHeight="1" x14ac:dyDescent="0.25">
      <c r="A12" s="155" t="s">
        <v>327</v>
      </c>
      <c r="B12" s="202" t="s">
        <v>349</v>
      </c>
      <c r="C12" s="204" t="s">
        <v>355</v>
      </c>
      <c r="D12" s="204" t="s">
        <v>359</v>
      </c>
      <c r="E12" s="204" t="s">
        <v>356</v>
      </c>
      <c r="F12" s="204" t="s">
        <v>347</v>
      </c>
      <c r="G12" s="203"/>
      <c r="H12" s="205" t="s">
        <v>355</v>
      </c>
      <c r="I12" s="211" t="s">
        <v>362</v>
      </c>
      <c r="J12" s="212" t="s">
        <v>343</v>
      </c>
    </row>
    <row r="13" spans="1:10" ht="40.5" customHeight="1" thickBot="1" x14ac:dyDescent="0.3">
      <c r="A13" s="156" t="s">
        <v>328</v>
      </c>
      <c r="B13" s="206" t="s">
        <v>349</v>
      </c>
      <c r="C13" s="207" t="s">
        <v>348</v>
      </c>
      <c r="D13" s="207" t="s">
        <v>349</v>
      </c>
      <c r="E13" s="207" t="s">
        <v>347</v>
      </c>
      <c r="F13" s="207" t="s">
        <v>356</v>
      </c>
      <c r="G13" s="207" t="s">
        <v>355</v>
      </c>
      <c r="H13" s="208"/>
      <c r="I13" s="213" t="s">
        <v>354</v>
      </c>
      <c r="J13" s="214" t="s">
        <v>348</v>
      </c>
    </row>
    <row r="15" spans="1:10" x14ac:dyDescent="0.25">
      <c r="B15" t="s">
        <v>330</v>
      </c>
    </row>
  </sheetData>
  <mergeCells count="6">
    <mergeCell ref="A1:J1"/>
    <mergeCell ref="A2:J2"/>
    <mergeCell ref="A3:J3"/>
    <mergeCell ref="A4:J4"/>
    <mergeCell ref="A5:B5"/>
    <mergeCell ref="H5:J5"/>
  </mergeCells>
  <pageMargins left="0.23622047244094491" right="0.23622047244094491" top="0.35433070866141736" bottom="0.35433070866141736" header="0.31496062992125984" footer="0.31496062992125984"/>
  <pageSetup paperSize="9" scale="115" orientation="landscape" horizontalDpi="0" verticalDpi="0" r:id="rId1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27"/>
  <sheetViews>
    <sheetView workbookViewId="0">
      <selection activeCell="G13" sqref="G13"/>
    </sheetView>
  </sheetViews>
  <sheetFormatPr defaultRowHeight="15" x14ac:dyDescent="0.25"/>
  <cols>
    <col min="2" max="2" width="29.42578125" customWidth="1"/>
    <col min="3" max="3" width="32.85546875" customWidth="1"/>
  </cols>
  <sheetData>
    <row r="1" spans="1:3" ht="18.600000000000001" customHeight="1" x14ac:dyDescent="0.25"/>
    <row r="2" spans="1:3" ht="18.600000000000001" customHeight="1" x14ac:dyDescent="0.25">
      <c r="A2" s="19">
        <v>1</v>
      </c>
      <c r="B2" s="124" t="s">
        <v>227</v>
      </c>
      <c r="C2" s="124" t="s">
        <v>228</v>
      </c>
    </row>
    <row r="3" spans="1:3" ht="18.600000000000001" customHeight="1" x14ac:dyDescent="0.25">
      <c r="A3" s="19">
        <v>2</v>
      </c>
      <c r="B3" s="28" t="s">
        <v>231</v>
      </c>
      <c r="C3" s="28" t="s">
        <v>232</v>
      </c>
    </row>
    <row r="4" spans="1:3" ht="18.600000000000001" customHeight="1" x14ac:dyDescent="0.25">
      <c r="A4" s="19">
        <v>3</v>
      </c>
      <c r="B4" s="28" t="s">
        <v>262</v>
      </c>
      <c r="C4" s="28" t="s">
        <v>263</v>
      </c>
    </row>
    <row r="5" spans="1:3" ht="18.600000000000001" customHeight="1" x14ac:dyDescent="0.25">
      <c r="A5" s="19">
        <v>4</v>
      </c>
      <c r="B5" s="28" t="s">
        <v>205</v>
      </c>
      <c r="C5" s="28" t="s">
        <v>207</v>
      </c>
    </row>
    <row r="6" spans="1:3" ht="18.600000000000001" customHeight="1" x14ac:dyDescent="0.25">
      <c r="A6" s="19">
        <v>5</v>
      </c>
      <c r="B6" s="125" t="s">
        <v>219</v>
      </c>
      <c r="C6" s="125" t="s">
        <v>221</v>
      </c>
    </row>
    <row r="7" spans="1:3" ht="18.600000000000001" customHeight="1" x14ac:dyDescent="0.25">
      <c r="A7" s="19">
        <v>6</v>
      </c>
      <c r="B7" s="28" t="s">
        <v>223</v>
      </c>
      <c r="C7" s="28" t="s">
        <v>224</v>
      </c>
    </row>
    <row r="8" spans="1:3" ht="18.600000000000001" customHeight="1" x14ac:dyDescent="0.25">
      <c r="A8" s="19">
        <v>7</v>
      </c>
      <c r="B8" s="28" t="s">
        <v>239</v>
      </c>
      <c r="C8" s="28" t="s">
        <v>240</v>
      </c>
    </row>
    <row r="9" spans="1:3" ht="18.600000000000001" customHeight="1" x14ac:dyDescent="0.25">
      <c r="A9" s="19">
        <v>8</v>
      </c>
      <c r="B9" s="28" t="s">
        <v>243</v>
      </c>
      <c r="C9" s="28" t="s">
        <v>244</v>
      </c>
    </row>
    <row r="10" spans="1:3" ht="18.600000000000001" customHeight="1" x14ac:dyDescent="0.25">
      <c r="A10" s="19">
        <v>9</v>
      </c>
      <c r="B10" s="28" t="s">
        <v>247</v>
      </c>
      <c r="C10" s="28" t="s">
        <v>248</v>
      </c>
    </row>
    <row r="11" spans="1:3" ht="18.600000000000001" customHeight="1" x14ac:dyDescent="0.25">
      <c r="A11" s="19">
        <v>10</v>
      </c>
      <c r="B11" s="28" t="s">
        <v>254</v>
      </c>
      <c r="C11" s="28" t="s">
        <v>255</v>
      </c>
    </row>
    <row r="12" spans="1:3" ht="18.600000000000001" customHeight="1" x14ac:dyDescent="0.25">
      <c r="A12" s="19">
        <v>11</v>
      </c>
      <c r="B12" s="28" t="s">
        <v>258</v>
      </c>
      <c r="C12" s="28" t="s">
        <v>259</v>
      </c>
    </row>
    <row r="13" spans="1:3" ht="18.600000000000001" customHeight="1" x14ac:dyDescent="0.25">
      <c r="A13" s="19">
        <v>12</v>
      </c>
      <c r="B13" s="28" t="s">
        <v>191</v>
      </c>
      <c r="C13" s="28" t="s">
        <v>193</v>
      </c>
    </row>
    <row r="14" spans="1:3" ht="18.600000000000001" customHeight="1" thickBot="1" x14ac:dyDescent="0.3">
      <c r="A14" s="43">
        <v>13</v>
      </c>
      <c r="B14" s="30" t="s">
        <v>212</v>
      </c>
      <c r="C14" s="30" t="s">
        <v>213</v>
      </c>
    </row>
    <row r="15" spans="1:3" ht="18.600000000000001" customHeight="1" x14ac:dyDescent="0.25">
      <c r="A15" s="35">
        <v>14</v>
      </c>
      <c r="B15" s="57" t="s">
        <v>212</v>
      </c>
      <c r="C15" s="57" t="s">
        <v>216</v>
      </c>
    </row>
    <row r="16" spans="1:3" ht="18.600000000000001" customHeight="1" x14ac:dyDescent="0.25">
      <c r="A16" s="19">
        <v>15</v>
      </c>
      <c r="B16" s="28" t="s">
        <v>235</v>
      </c>
      <c r="C16" s="28" t="s">
        <v>236</v>
      </c>
    </row>
    <row r="17" spans="1:3" ht="18.600000000000001" customHeight="1" x14ac:dyDescent="0.25">
      <c r="A17" s="19">
        <v>16</v>
      </c>
      <c r="B17" s="28" t="s">
        <v>200</v>
      </c>
      <c r="C17" s="28" t="s">
        <v>202</v>
      </c>
    </row>
    <row r="18" spans="1:3" ht="18.600000000000001" customHeight="1" x14ac:dyDescent="0.25">
      <c r="A18" s="19">
        <v>17</v>
      </c>
      <c r="B18" s="28" t="s">
        <v>208</v>
      </c>
      <c r="C18" s="28" t="s">
        <v>209</v>
      </c>
    </row>
    <row r="19" spans="1:3" ht="18.600000000000001" customHeight="1" x14ac:dyDescent="0.25">
      <c r="A19" s="19">
        <v>18</v>
      </c>
      <c r="B19" s="28" t="s">
        <v>247</v>
      </c>
      <c r="C19" s="28" t="s">
        <v>251</v>
      </c>
    </row>
    <row r="20" spans="1:3" ht="18.75" x14ac:dyDescent="0.25">
      <c r="A20" s="19">
        <v>19</v>
      </c>
      <c r="B20" s="28" t="s">
        <v>266</v>
      </c>
      <c r="C20" s="28" t="s">
        <v>267</v>
      </c>
    </row>
    <row r="21" spans="1:3" ht="18.75" customHeight="1" x14ac:dyDescent="0.25">
      <c r="A21" s="19">
        <v>20</v>
      </c>
      <c r="B21" s="28" t="s">
        <v>270</v>
      </c>
      <c r="C21" s="28" t="s">
        <v>271</v>
      </c>
    </row>
    <row r="22" spans="1:3" ht="18.75" x14ac:dyDescent="0.25">
      <c r="A22" s="19">
        <v>21</v>
      </c>
      <c r="B22" s="28" t="s">
        <v>274</v>
      </c>
      <c r="C22" s="28" t="s">
        <v>275</v>
      </c>
    </row>
    <row r="23" spans="1:3" ht="18.75" x14ac:dyDescent="0.25">
      <c r="A23" s="19">
        <v>22</v>
      </c>
      <c r="B23" s="28" t="s">
        <v>278</v>
      </c>
      <c r="C23" s="28" t="s">
        <v>279</v>
      </c>
    </row>
    <row r="24" spans="1:3" ht="18.75" x14ac:dyDescent="0.25">
      <c r="A24" s="19">
        <v>23</v>
      </c>
      <c r="B24" s="28" t="s">
        <v>282</v>
      </c>
      <c r="C24" s="28" t="s">
        <v>283</v>
      </c>
    </row>
    <row r="25" spans="1:3" ht="18.75" x14ac:dyDescent="0.25">
      <c r="A25" s="19">
        <v>24</v>
      </c>
      <c r="B25" s="28" t="s">
        <v>286</v>
      </c>
      <c r="C25" s="28" t="s">
        <v>287</v>
      </c>
    </row>
    <row r="26" spans="1:3" ht="18.75" x14ac:dyDescent="0.25">
      <c r="A26" s="19">
        <v>25</v>
      </c>
      <c r="B26" s="28" t="s">
        <v>290</v>
      </c>
      <c r="C26" s="28" t="s">
        <v>291</v>
      </c>
    </row>
    <row r="27" spans="1:3" ht="18.75" x14ac:dyDescent="0.3">
      <c r="A27" s="190">
        <v>26</v>
      </c>
      <c r="B27" s="189" t="s">
        <v>331</v>
      </c>
      <c r="C27" s="189" t="s">
        <v>298</v>
      </c>
    </row>
  </sheetData>
  <pageMargins left="0.7" right="0.7" top="0.75" bottom="0.75" header="0.3" footer="0.3"/>
  <pageSetup paperSize="9" orientation="portrait" verticalDpi="0" r:id="rId1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493"/>
  <sheetViews>
    <sheetView workbookViewId="0">
      <selection activeCell="F7" sqref="F7"/>
    </sheetView>
  </sheetViews>
  <sheetFormatPr defaultRowHeight="15.75" x14ac:dyDescent="0.25"/>
  <cols>
    <col min="1" max="1" width="7.7109375" style="77" customWidth="1"/>
    <col min="2" max="2" width="7.140625" style="99" customWidth="1"/>
    <col min="3" max="3" width="24.5703125" style="99" bestFit="1" customWidth="1"/>
    <col min="4" max="4" width="43" style="95" customWidth="1"/>
    <col min="5" max="5" width="14.140625" style="98" customWidth="1"/>
    <col min="6" max="6" width="15.42578125" style="77" customWidth="1"/>
    <col min="7" max="16384" width="9.140625" style="77"/>
  </cols>
  <sheetData>
    <row r="1" spans="1:11" ht="15.75" customHeight="1" x14ac:dyDescent="0.25">
      <c r="A1" s="331" t="s">
        <v>15</v>
      </c>
      <c r="B1" s="331"/>
      <c r="C1" s="331"/>
      <c r="D1" s="331"/>
      <c r="E1" s="331"/>
      <c r="F1" s="331"/>
      <c r="G1" s="94"/>
      <c r="H1" s="94"/>
      <c r="I1" s="94"/>
      <c r="J1" s="94"/>
      <c r="K1" s="94"/>
    </row>
    <row r="2" spans="1:11" ht="36.75" customHeight="1" x14ac:dyDescent="0.25">
      <c r="A2" s="348" t="s">
        <v>393</v>
      </c>
      <c r="B2" s="348"/>
      <c r="C2" s="348"/>
      <c r="D2" s="348"/>
      <c r="E2" s="348"/>
      <c r="F2" s="348"/>
    </row>
    <row r="3" spans="1:11" s="266" customFormat="1" ht="24.75" customHeight="1" thickBot="1" x14ac:dyDescent="0.3">
      <c r="A3" s="349" t="s">
        <v>392</v>
      </c>
      <c r="B3" s="349"/>
      <c r="C3" s="267"/>
      <c r="D3" s="268"/>
      <c r="E3" s="335" t="s">
        <v>199</v>
      </c>
      <c r="F3" s="336"/>
    </row>
    <row r="4" spans="1:11" ht="15" customHeight="1" x14ac:dyDescent="0.25">
      <c r="A4" s="337" t="s">
        <v>12</v>
      </c>
      <c r="B4" s="339" t="s">
        <v>13</v>
      </c>
      <c r="C4" s="337" t="s">
        <v>189</v>
      </c>
      <c r="D4" s="341" t="s">
        <v>190</v>
      </c>
      <c r="E4" s="343" t="s">
        <v>14</v>
      </c>
      <c r="F4" s="345" t="s">
        <v>16</v>
      </c>
    </row>
    <row r="5" spans="1:11" ht="9" customHeight="1" thickBot="1" x14ac:dyDescent="0.3">
      <c r="A5" s="338"/>
      <c r="B5" s="340"/>
      <c r="C5" s="347"/>
      <c r="D5" s="342"/>
      <c r="E5" s="344"/>
      <c r="F5" s="346"/>
    </row>
    <row r="6" spans="1:11" ht="27.75" customHeight="1" thickBot="1" x14ac:dyDescent="0.3">
      <c r="A6" s="332" t="s">
        <v>371</v>
      </c>
      <c r="B6" s="333"/>
      <c r="C6" s="333"/>
      <c r="D6" s="333"/>
      <c r="E6" s="333"/>
      <c r="F6" s="334"/>
    </row>
    <row r="7" spans="1:11" ht="18.75" x14ac:dyDescent="0.3">
      <c r="A7" s="259">
        <v>1</v>
      </c>
      <c r="B7" s="271">
        <v>2</v>
      </c>
      <c r="C7" s="110" t="s">
        <v>176</v>
      </c>
      <c r="D7" s="110" t="s">
        <v>368</v>
      </c>
      <c r="E7" s="253" t="s">
        <v>398</v>
      </c>
      <c r="F7" s="252">
        <v>1</v>
      </c>
    </row>
    <row r="8" spans="1:11" ht="18.75" x14ac:dyDescent="0.3">
      <c r="A8" s="260">
        <v>2</v>
      </c>
      <c r="B8" s="272">
        <v>1</v>
      </c>
      <c r="C8" s="240" t="s">
        <v>81</v>
      </c>
      <c r="D8" s="240" t="s">
        <v>82</v>
      </c>
      <c r="E8" s="253" t="s">
        <v>400</v>
      </c>
      <c r="F8" s="254">
        <v>3</v>
      </c>
    </row>
    <row r="9" spans="1:11" ht="19.5" customHeight="1" x14ac:dyDescent="0.3">
      <c r="A9" s="261">
        <v>3</v>
      </c>
      <c r="B9" s="273">
        <v>20</v>
      </c>
      <c r="C9" s="240" t="s">
        <v>167</v>
      </c>
      <c r="D9" s="240" t="s">
        <v>367</v>
      </c>
      <c r="E9" s="255" t="s">
        <v>399</v>
      </c>
      <c r="F9" s="256">
        <v>2</v>
      </c>
    </row>
    <row r="10" spans="1:11" ht="19.5" thickBot="1" x14ac:dyDescent="0.35">
      <c r="A10" s="262">
        <v>4</v>
      </c>
      <c r="B10" s="274">
        <v>3</v>
      </c>
      <c r="C10" s="243" t="s">
        <v>117</v>
      </c>
      <c r="D10" s="16" t="s">
        <v>369</v>
      </c>
      <c r="E10" s="257" t="s">
        <v>401</v>
      </c>
      <c r="F10" s="258">
        <v>4</v>
      </c>
    </row>
    <row r="11" spans="1:11" ht="27.75" customHeight="1" thickBot="1" x14ac:dyDescent="0.3">
      <c r="A11" s="332" t="s">
        <v>372</v>
      </c>
      <c r="B11" s="333"/>
      <c r="C11" s="333"/>
      <c r="D11" s="333"/>
      <c r="E11" s="333"/>
      <c r="F11" s="334"/>
    </row>
    <row r="12" spans="1:11" ht="18.75" x14ac:dyDescent="0.3">
      <c r="A12" s="263">
        <v>2</v>
      </c>
      <c r="B12" s="275">
        <v>25</v>
      </c>
      <c r="C12" s="244" t="s">
        <v>374</v>
      </c>
      <c r="D12" s="110" t="s">
        <v>375</v>
      </c>
      <c r="E12" s="111" t="s">
        <v>404</v>
      </c>
      <c r="F12" s="112"/>
    </row>
    <row r="13" spans="1:11" ht="18.75" x14ac:dyDescent="0.25">
      <c r="A13" s="264">
        <v>3</v>
      </c>
      <c r="B13" s="276">
        <v>12</v>
      </c>
      <c r="C13" s="246" t="s">
        <v>67</v>
      </c>
      <c r="D13" s="10" t="s">
        <v>376</v>
      </c>
      <c r="E13" s="96" t="s">
        <v>403</v>
      </c>
      <c r="F13" s="97"/>
    </row>
    <row r="14" spans="1:11" ht="19.5" thickBot="1" x14ac:dyDescent="0.3">
      <c r="A14" s="265">
        <v>4</v>
      </c>
      <c r="B14" s="277">
        <v>14</v>
      </c>
      <c r="C14" s="247" t="s">
        <v>27</v>
      </c>
      <c r="D14" s="16" t="s">
        <v>29</v>
      </c>
      <c r="E14" s="108" t="s">
        <v>402</v>
      </c>
      <c r="F14" s="109"/>
    </row>
    <row r="15" spans="1:11" ht="27.75" customHeight="1" thickBot="1" x14ac:dyDescent="0.3">
      <c r="A15" s="332" t="s">
        <v>373</v>
      </c>
      <c r="B15" s="333"/>
      <c r="C15" s="333"/>
      <c r="D15" s="333"/>
      <c r="E15" s="333"/>
      <c r="F15" s="334"/>
    </row>
    <row r="16" spans="1:11" ht="18.75" x14ac:dyDescent="0.25">
      <c r="A16" s="263">
        <v>2</v>
      </c>
      <c r="B16" s="275">
        <v>13</v>
      </c>
      <c r="C16" s="245" t="s">
        <v>27</v>
      </c>
      <c r="D16" s="110" t="s">
        <v>370</v>
      </c>
      <c r="E16" s="111" t="s">
        <v>406</v>
      </c>
      <c r="F16" s="112"/>
    </row>
    <row r="17" spans="1:6" ht="18.75" x14ac:dyDescent="0.25">
      <c r="A17" s="264">
        <v>3</v>
      </c>
      <c r="B17" s="276">
        <v>5</v>
      </c>
      <c r="C17" s="246" t="s">
        <v>158</v>
      </c>
      <c r="D17" s="10" t="s">
        <v>159</v>
      </c>
      <c r="E17" s="96" t="s">
        <v>405</v>
      </c>
      <c r="F17" s="97"/>
    </row>
    <row r="18" spans="1:6" ht="19.5" thickBot="1" x14ac:dyDescent="0.3">
      <c r="A18" s="265">
        <v>4</v>
      </c>
      <c r="B18" s="277">
        <v>15</v>
      </c>
      <c r="C18" s="247" t="s">
        <v>121</v>
      </c>
      <c r="D18" s="16" t="s">
        <v>122</v>
      </c>
      <c r="E18" s="108" t="s">
        <v>407</v>
      </c>
      <c r="F18" s="109"/>
    </row>
    <row r="19" spans="1:6" ht="27.75" customHeight="1" thickBot="1" x14ac:dyDescent="0.3">
      <c r="A19" s="332" t="s">
        <v>377</v>
      </c>
      <c r="B19" s="333"/>
      <c r="C19" s="333"/>
      <c r="D19" s="333"/>
      <c r="E19" s="333"/>
      <c r="F19" s="334"/>
    </row>
    <row r="20" spans="1:6" ht="18.75" x14ac:dyDescent="0.3">
      <c r="A20" s="259">
        <v>1</v>
      </c>
      <c r="B20" s="271">
        <v>6</v>
      </c>
      <c r="C20" s="110" t="s">
        <v>38</v>
      </c>
      <c r="D20" s="110" t="s">
        <v>388</v>
      </c>
      <c r="E20" s="111"/>
      <c r="F20" s="112"/>
    </row>
    <row r="21" spans="1:6" ht="18.75" x14ac:dyDescent="0.3">
      <c r="A21" s="260">
        <v>2</v>
      </c>
      <c r="B21" s="272">
        <v>8</v>
      </c>
      <c r="C21" s="240" t="s">
        <v>130</v>
      </c>
      <c r="D21" s="240" t="s">
        <v>126</v>
      </c>
      <c r="E21" s="241"/>
      <c r="F21" s="242"/>
    </row>
    <row r="22" spans="1:6" ht="18.75" x14ac:dyDescent="0.3">
      <c r="A22" s="261">
        <v>3</v>
      </c>
      <c r="B22" s="273">
        <v>11</v>
      </c>
      <c r="C22" s="240" t="s">
        <v>135</v>
      </c>
      <c r="D22" s="240" t="s">
        <v>391</v>
      </c>
      <c r="E22" s="96"/>
      <c r="F22" s="97"/>
    </row>
    <row r="23" spans="1:6" ht="19.5" thickBot="1" x14ac:dyDescent="0.35">
      <c r="A23" s="262">
        <v>4</v>
      </c>
      <c r="B23" s="274">
        <v>4</v>
      </c>
      <c r="C23" s="243" t="s">
        <v>389</v>
      </c>
      <c r="D23" s="16" t="s">
        <v>390</v>
      </c>
      <c r="E23" s="108"/>
      <c r="F23" s="109"/>
    </row>
    <row r="24" spans="1:6" ht="27.75" customHeight="1" thickBot="1" x14ac:dyDescent="0.3">
      <c r="A24" s="332" t="s">
        <v>378</v>
      </c>
      <c r="B24" s="333"/>
      <c r="C24" s="333"/>
      <c r="D24" s="333"/>
      <c r="E24" s="333"/>
      <c r="F24" s="334"/>
    </row>
    <row r="25" spans="1:6" ht="18.75" x14ac:dyDescent="0.3">
      <c r="A25" s="259">
        <v>1</v>
      </c>
      <c r="B25" s="271">
        <v>9</v>
      </c>
      <c r="C25" s="110" t="s">
        <v>58</v>
      </c>
      <c r="D25" s="110" t="s">
        <v>63</v>
      </c>
      <c r="E25" s="111"/>
      <c r="F25" s="112"/>
    </row>
    <row r="26" spans="1:6" ht="18.75" x14ac:dyDescent="0.3">
      <c r="A26" s="260">
        <v>2</v>
      </c>
      <c r="B26" s="272">
        <v>22</v>
      </c>
      <c r="C26" s="240" t="s">
        <v>92</v>
      </c>
      <c r="D26" s="240" t="s">
        <v>93</v>
      </c>
      <c r="E26" s="241"/>
      <c r="F26" s="242"/>
    </row>
    <row r="27" spans="1:6" ht="18.75" x14ac:dyDescent="0.3">
      <c r="A27" s="261">
        <v>3</v>
      </c>
      <c r="B27" s="273">
        <v>19</v>
      </c>
      <c r="C27" s="240" t="s">
        <v>148</v>
      </c>
      <c r="D27" s="240" t="s">
        <v>149</v>
      </c>
      <c r="E27" s="96"/>
      <c r="F27" s="97"/>
    </row>
    <row r="28" spans="1:6" ht="19.5" thickBot="1" x14ac:dyDescent="0.35">
      <c r="A28" s="262">
        <v>4</v>
      </c>
      <c r="B28" s="274">
        <v>7</v>
      </c>
      <c r="C28" s="243" t="s">
        <v>102</v>
      </c>
      <c r="D28" s="16" t="s">
        <v>387</v>
      </c>
      <c r="E28" s="108"/>
      <c r="F28" s="109"/>
    </row>
    <row r="29" spans="1:6" ht="27.75" customHeight="1" thickBot="1" x14ac:dyDescent="0.3">
      <c r="A29" s="332" t="s">
        <v>379</v>
      </c>
      <c r="B29" s="333"/>
      <c r="C29" s="333"/>
      <c r="D29" s="333"/>
      <c r="E29" s="333"/>
      <c r="F29" s="334"/>
    </row>
    <row r="30" spans="1:6" ht="18.75" x14ac:dyDescent="0.25">
      <c r="A30" s="263">
        <v>1</v>
      </c>
      <c r="B30" s="275">
        <v>21</v>
      </c>
      <c r="C30" s="245" t="s">
        <v>153</v>
      </c>
      <c r="D30" s="110" t="s">
        <v>383</v>
      </c>
      <c r="E30" s="111"/>
      <c r="F30" s="112"/>
    </row>
    <row r="31" spans="1:6" ht="18.75" x14ac:dyDescent="0.25">
      <c r="A31" s="264">
        <v>2</v>
      </c>
      <c r="B31" s="276">
        <v>16</v>
      </c>
      <c r="C31" s="246" t="s">
        <v>72</v>
      </c>
      <c r="D31" s="10" t="s">
        <v>384</v>
      </c>
      <c r="E31" s="96"/>
      <c r="F31" s="97"/>
    </row>
    <row r="32" spans="1:6" ht="19.5" thickBot="1" x14ac:dyDescent="0.3">
      <c r="A32" s="265">
        <v>3</v>
      </c>
      <c r="B32" s="277">
        <v>17</v>
      </c>
      <c r="C32" s="247" t="s">
        <v>107</v>
      </c>
      <c r="D32" s="16" t="s">
        <v>39</v>
      </c>
      <c r="E32" s="108"/>
      <c r="F32" s="109"/>
    </row>
    <row r="33" spans="1:11" ht="27.75" customHeight="1" thickBot="1" x14ac:dyDescent="0.3">
      <c r="A33" s="332" t="s">
        <v>380</v>
      </c>
      <c r="B33" s="333"/>
      <c r="C33" s="333"/>
      <c r="D33" s="333"/>
      <c r="E33" s="333"/>
      <c r="F33" s="334"/>
    </row>
    <row r="34" spans="1:11" ht="18.75" x14ac:dyDescent="0.3">
      <c r="A34" s="259">
        <v>1</v>
      </c>
      <c r="B34" s="271">
        <v>23</v>
      </c>
      <c r="C34" s="110" t="s">
        <v>385</v>
      </c>
      <c r="D34" s="110" t="s">
        <v>386</v>
      </c>
      <c r="E34" s="111"/>
      <c r="F34" s="112"/>
    </row>
    <row r="35" spans="1:11" ht="18.75" x14ac:dyDescent="0.3">
      <c r="A35" s="260">
        <v>2</v>
      </c>
      <c r="B35" s="272">
        <v>26</v>
      </c>
      <c r="C35" s="240" t="s">
        <v>381</v>
      </c>
      <c r="D35" s="240" t="s">
        <v>382</v>
      </c>
      <c r="E35" s="241"/>
      <c r="F35" s="242"/>
    </row>
    <row r="36" spans="1:11" ht="18.75" x14ac:dyDescent="0.3">
      <c r="A36" s="261">
        <v>3</v>
      </c>
      <c r="B36" s="273">
        <v>24</v>
      </c>
      <c r="C36" s="240" t="s">
        <v>139</v>
      </c>
      <c r="D36" s="240" t="s">
        <v>140</v>
      </c>
      <c r="E36" s="96"/>
      <c r="F36" s="97"/>
    </row>
    <row r="37" spans="1:11" ht="19.5" thickBot="1" x14ac:dyDescent="0.35">
      <c r="A37" s="262">
        <v>4</v>
      </c>
      <c r="B37" s="274">
        <v>18</v>
      </c>
      <c r="C37" s="243" t="s">
        <v>58</v>
      </c>
      <c r="D37" s="16" t="s">
        <v>59</v>
      </c>
      <c r="E37" s="108"/>
      <c r="F37" s="109"/>
    </row>
    <row r="38" spans="1:11" x14ac:dyDescent="0.25">
      <c r="H38" s="99"/>
      <c r="I38" s="99"/>
      <c r="J38" s="95"/>
      <c r="K38" s="98"/>
    </row>
    <row r="39" spans="1:11" x14ac:dyDescent="0.25">
      <c r="B39" s="76" t="s">
        <v>8</v>
      </c>
      <c r="C39" s="6"/>
      <c r="D39" s="6" t="s">
        <v>10</v>
      </c>
    </row>
    <row r="40" spans="1:11" x14ac:dyDescent="0.25">
      <c r="B40" s="6"/>
      <c r="C40" s="6"/>
      <c r="D40" s="6"/>
    </row>
    <row r="41" spans="1:11" x14ac:dyDescent="0.25">
      <c r="B41" s="7" t="s">
        <v>9</v>
      </c>
      <c r="C41" s="7"/>
      <c r="D41" s="7" t="s">
        <v>181</v>
      </c>
    </row>
    <row r="42" spans="1:11" ht="18.75" x14ac:dyDescent="0.25">
      <c r="C42" s="249"/>
      <c r="D42" s="23"/>
    </row>
    <row r="43" spans="1:11" ht="18.75" x14ac:dyDescent="0.25">
      <c r="C43" s="249"/>
      <c r="D43" s="23"/>
    </row>
    <row r="44" spans="1:11" x14ac:dyDescent="0.25">
      <c r="C44" s="250"/>
      <c r="D44" s="251"/>
    </row>
    <row r="45" spans="1:11" x14ac:dyDescent="0.25">
      <c r="C45" s="250"/>
      <c r="D45" s="251"/>
    </row>
    <row r="46" spans="1:11" x14ac:dyDescent="0.25">
      <c r="C46" s="250"/>
      <c r="D46" s="251"/>
    </row>
    <row r="47" spans="1:11" ht="18.75" x14ac:dyDescent="0.25">
      <c r="C47" s="249"/>
      <c r="D47" s="23"/>
    </row>
    <row r="48" spans="1:11" ht="18.75" x14ac:dyDescent="0.25">
      <c r="C48" s="249"/>
      <c r="D48" s="23"/>
    </row>
    <row r="49" spans="2:5" ht="18.75" x14ac:dyDescent="0.25">
      <c r="C49" s="249"/>
      <c r="D49" s="23"/>
    </row>
    <row r="50" spans="2:5" ht="18.75" x14ac:dyDescent="0.25">
      <c r="C50" s="249"/>
      <c r="D50" s="23"/>
    </row>
    <row r="53" spans="2:5" ht="15" x14ac:dyDescent="0.25">
      <c r="B53" s="98"/>
      <c r="C53" s="98"/>
      <c r="D53" s="77"/>
      <c r="E53" s="77"/>
    </row>
    <row r="59" spans="2:5" ht="15" x14ac:dyDescent="0.25">
      <c r="B59" s="98"/>
      <c r="C59" s="98"/>
      <c r="D59" s="77"/>
      <c r="E59" s="77"/>
    </row>
    <row r="64" spans="2:5" ht="15" x14ac:dyDescent="0.25">
      <c r="B64" s="98"/>
      <c r="C64" s="98"/>
      <c r="D64" s="77"/>
      <c r="E64" s="77"/>
    </row>
    <row r="65" spans="2:5" ht="15" x14ac:dyDescent="0.25">
      <c r="B65" s="98"/>
      <c r="C65" s="98"/>
      <c r="D65" s="77"/>
      <c r="E65" s="77"/>
    </row>
    <row r="86" spans="2:5" ht="15" x14ac:dyDescent="0.25">
      <c r="B86" s="98"/>
      <c r="C86" s="98"/>
      <c r="D86" s="77"/>
      <c r="E86" s="77"/>
    </row>
    <row r="102" spans="2:5" ht="15" x14ac:dyDescent="0.25">
      <c r="B102" s="98"/>
      <c r="C102" s="98"/>
      <c r="D102" s="77"/>
      <c r="E102" s="77"/>
    </row>
    <row r="107" spans="2:5" ht="15" x14ac:dyDescent="0.25">
      <c r="B107" s="98"/>
      <c r="C107" s="98"/>
      <c r="D107" s="77"/>
      <c r="E107" s="77"/>
    </row>
    <row r="109" spans="2:5" ht="15" x14ac:dyDescent="0.25">
      <c r="B109" s="98"/>
      <c r="C109" s="98"/>
      <c r="D109" s="77"/>
      <c r="E109" s="77"/>
    </row>
    <row r="114" spans="2:5" ht="15" x14ac:dyDescent="0.25">
      <c r="B114" s="98"/>
      <c r="C114" s="98"/>
      <c r="D114" s="77"/>
      <c r="E114" s="77"/>
    </row>
    <row r="150" spans="2:5" ht="15" x14ac:dyDescent="0.25">
      <c r="B150" s="98"/>
      <c r="C150" s="98"/>
      <c r="D150" s="77"/>
      <c r="E150" s="77"/>
    </row>
    <row r="155" spans="2:5" ht="15" x14ac:dyDescent="0.25">
      <c r="B155" s="98"/>
      <c r="C155" s="98"/>
      <c r="D155" s="77"/>
      <c r="E155" s="77"/>
    </row>
    <row r="217" spans="2:5" ht="15" x14ac:dyDescent="0.25">
      <c r="B217" s="98"/>
      <c r="C217" s="98"/>
      <c r="D217" s="77"/>
      <c r="E217" s="77"/>
    </row>
    <row r="220" spans="2:5" ht="15" x14ac:dyDescent="0.25">
      <c r="B220" s="98"/>
      <c r="C220" s="98"/>
      <c r="D220" s="77"/>
      <c r="E220" s="77"/>
    </row>
    <row r="224" spans="2:5" ht="15" x14ac:dyDescent="0.25">
      <c r="B224" s="98"/>
      <c r="C224" s="98"/>
      <c r="D224" s="77"/>
      <c r="E224" s="77"/>
    </row>
    <row r="317" spans="2:5" ht="15" x14ac:dyDescent="0.25">
      <c r="B317" s="98"/>
      <c r="C317" s="98"/>
      <c r="D317" s="77"/>
      <c r="E317" s="77"/>
    </row>
    <row r="321" spans="2:5" ht="15" x14ac:dyDescent="0.25">
      <c r="B321" s="98"/>
      <c r="C321" s="98"/>
      <c r="D321" s="77"/>
      <c r="E321" s="77"/>
    </row>
    <row r="322" spans="2:5" ht="15" x14ac:dyDescent="0.25">
      <c r="B322" s="98"/>
      <c r="C322" s="98"/>
      <c r="D322" s="77"/>
      <c r="E322" s="77"/>
    </row>
    <row r="323" spans="2:5" ht="15" x14ac:dyDescent="0.25">
      <c r="B323" s="98"/>
      <c r="C323" s="98"/>
      <c r="D323" s="77"/>
      <c r="E323" s="77"/>
    </row>
    <row r="324" spans="2:5" ht="15" x14ac:dyDescent="0.25">
      <c r="B324" s="98"/>
      <c r="C324" s="98"/>
      <c r="D324" s="77"/>
      <c r="E324" s="77"/>
    </row>
    <row r="325" spans="2:5" ht="15" x14ac:dyDescent="0.25">
      <c r="B325" s="98"/>
      <c r="C325" s="98"/>
      <c r="D325" s="77"/>
      <c r="E325" s="77"/>
    </row>
    <row r="376" spans="2:5" ht="15" x14ac:dyDescent="0.25">
      <c r="B376" s="98"/>
      <c r="C376" s="98"/>
      <c r="D376" s="77"/>
      <c r="E376" s="77"/>
    </row>
    <row r="378" spans="2:5" ht="15" x14ac:dyDescent="0.25">
      <c r="B378" s="98"/>
      <c r="C378" s="98"/>
      <c r="D378" s="77"/>
      <c r="E378" s="77"/>
    </row>
    <row r="384" spans="2:5" ht="15" x14ac:dyDescent="0.25">
      <c r="B384" s="98"/>
      <c r="C384" s="98"/>
      <c r="D384" s="77"/>
      <c r="E384" s="77"/>
    </row>
    <row r="433" spans="2:5" ht="15" x14ac:dyDescent="0.25">
      <c r="B433" s="98"/>
      <c r="C433" s="98"/>
      <c r="D433" s="77"/>
      <c r="E433" s="77"/>
    </row>
    <row r="434" spans="2:5" ht="15" x14ac:dyDescent="0.25">
      <c r="B434" s="98"/>
      <c r="C434" s="98"/>
      <c r="D434" s="77"/>
      <c r="E434" s="77"/>
    </row>
    <row r="435" spans="2:5" ht="15" x14ac:dyDescent="0.25">
      <c r="B435" s="98"/>
      <c r="C435" s="98"/>
      <c r="D435" s="77"/>
      <c r="E435" s="77"/>
    </row>
    <row r="436" spans="2:5" ht="15" x14ac:dyDescent="0.25">
      <c r="B436" s="98"/>
      <c r="C436" s="98"/>
      <c r="D436" s="77"/>
      <c r="E436" s="77"/>
    </row>
    <row r="437" spans="2:5" ht="15" x14ac:dyDescent="0.25">
      <c r="B437" s="98"/>
      <c r="C437" s="98"/>
      <c r="D437" s="77"/>
      <c r="E437" s="77"/>
    </row>
    <row r="438" spans="2:5" ht="15" x14ac:dyDescent="0.25">
      <c r="B438" s="98"/>
      <c r="C438" s="98"/>
      <c r="D438" s="77"/>
      <c r="E438" s="77"/>
    </row>
    <row r="439" spans="2:5" ht="15" x14ac:dyDescent="0.25">
      <c r="B439" s="98"/>
      <c r="C439" s="98"/>
      <c r="D439" s="77"/>
      <c r="E439" s="77"/>
    </row>
    <row r="440" spans="2:5" ht="15" x14ac:dyDescent="0.25">
      <c r="B440" s="98"/>
      <c r="C440" s="98"/>
      <c r="D440" s="77"/>
      <c r="E440" s="77"/>
    </row>
    <row r="441" spans="2:5" ht="15" x14ac:dyDescent="0.25">
      <c r="B441" s="98"/>
      <c r="C441" s="98"/>
      <c r="D441" s="77"/>
      <c r="E441" s="77"/>
    </row>
    <row r="442" spans="2:5" ht="15" x14ac:dyDescent="0.25">
      <c r="B442" s="98"/>
      <c r="C442" s="98"/>
      <c r="D442" s="77"/>
      <c r="E442" s="77"/>
    </row>
    <row r="443" spans="2:5" ht="15" x14ac:dyDescent="0.25">
      <c r="B443" s="98"/>
      <c r="C443" s="98"/>
      <c r="D443" s="77"/>
      <c r="E443" s="77"/>
    </row>
    <row r="444" spans="2:5" ht="15" x14ac:dyDescent="0.25">
      <c r="B444" s="98"/>
      <c r="C444" s="98"/>
      <c r="D444" s="77"/>
      <c r="E444" s="77"/>
    </row>
    <row r="493" spans="2:6" s="100" customFormat="1" x14ac:dyDescent="0.25">
      <c r="B493" s="99"/>
      <c r="C493" s="99"/>
      <c r="D493" s="95"/>
      <c r="E493" s="98"/>
      <c r="F493" s="77"/>
    </row>
  </sheetData>
  <mergeCells count="17">
    <mergeCell ref="A29:F29"/>
    <mergeCell ref="A33:F33"/>
    <mergeCell ref="A2:F2"/>
    <mergeCell ref="A3:B3"/>
    <mergeCell ref="A24:F24"/>
    <mergeCell ref="A1:F1"/>
    <mergeCell ref="A6:F6"/>
    <mergeCell ref="A11:F11"/>
    <mergeCell ref="A15:F15"/>
    <mergeCell ref="A19:F19"/>
    <mergeCell ref="E3:F3"/>
    <mergeCell ref="A4:A5"/>
    <mergeCell ref="B4:B5"/>
    <mergeCell ref="D4:D5"/>
    <mergeCell ref="E4:E5"/>
    <mergeCell ref="F4:F5"/>
    <mergeCell ref="C4:C5"/>
  </mergeCells>
  <pageMargins left="0.7" right="0.7" top="0.75" bottom="0.75" header="0.3" footer="0.3"/>
  <pageSetup paperSize="9" scale="78" fitToHeight="0" orientation="portrait" r:id="rId1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29"/>
  <sheetViews>
    <sheetView view="pageBreakPreview" zoomScale="60" zoomScaleNormal="100" workbookViewId="0">
      <selection activeCell="O18" sqref="O18"/>
    </sheetView>
  </sheetViews>
  <sheetFormatPr defaultRowHeight="15" x14ac:dyDescent="0.25"/>
  <cols>
    <col min="1" max="1" width="4.7109375" customWidth="1"/>
    <col min="2" max="2" width="18.5703125" customWidth="1"/>
    <col min="3" max="3" width="28.28515625" customWidth="1"/>
    <col min="4" max="11" width="10.5703125" customWidth="1"/>
    <col min="12" max="12" width="12" customWidth="1"/>
  </cols>
  <sheetData>
    <row r="1" spans="1:12" x14ac:dyDescent="0.25">
      <c r="A1" s="352" t="s">
        <v>15</v>
      </c>
      <c r="B1" s="352"/>
      <c r="C1" s="352"/>
      <c r="D1" s="352"/>
      <c r="E1" s="352"/>
      <c r="F1" s="352"/>
      <c r="G1" s="352"/>
      <c r="H1" s="352"/>
      <c r="I1" s="352"/>
      <c r="J1" s="352"/>
      <c r="K1" s="352"/>
      <c r="L1" s="352"/>
    </row>
    <row r="2" spans="1:12" ht="18.75" x14ac:dyDescent="0.25">
      <c r="A2" s="284" t="s">
        <v>25</v>
      </c>
      <c r="B2" s="284"/>
      <c r="C2" s="284"/>
      <c r="D2" s="284"/>
      <c r="E2" s="284"/>
      <c r="F2" s="284"/>
      <c r="G2" s="284"/>
      <c r="H2" s="284"/>
      <c r="I2" s="284"/>
      <c r="J2" s="284"/>
      <c r="K2" s="284"/>
      <c r="L2" s="284"/>
    </row>
    <row r="3" spans="1:12" ht="18.75" x14ac:dyDescent="0.25">
      <c r="A3" s="284" t="s">
        <v>11</v>
      </c>
      <c r="B3" s="284"/>
      <c r="C3" s="284"/>
      <c r="D3" s="284"/>
      <c r="E3" s="284"/>
      <c r="F3" s="284"/>
      <c r="G3" s="284"/>
      <c r="H3" s="284"/>
      <c r="I3" s="284"/>
      <c r="J3" s="284"/>
      <c r="K3" s="284"/>
      <c r="L3" s="284"/>
    </row>
    <row r="4" spans="1:12" ht="18.95" customHeight="1" x14ac:dyDescent="0.25">
      <c r="A4" s="353" t="s">
        <v>17</v>
      </c>
      <c r="B4" s="285"/>
      <c r="C4" s="285"/>
      <c r="D4" s="285"/>
      <c r="E4" s="285"/>
      <c r="F4" s="285"/>
      <c r="G4" s="285"/>
      <c r="H4" s="285"/>
      <c r="I4" s="285"/>
      <c r="J4" s="285"/>
      <c r="K4" s="285"/>
      <c r="L4" s="285"/>
    </row>
    <row r="5" spans="1:12" ht="19.5" customHeight="1" x14ac:dyDescent="0.25">
      <c r="A5" s="285" t="s">
        <v>182</v>
      </c>
      <c r="B5" s="285"/>
      <c r="C5" s="285"/>
      <c r="D5" s="285"/>
      <c r="E5" s="285"/>
      <c r="F5" s="285"/>
      <c r="G5" s="285"/>
      <c r="H5" s="285"/>
      <c r="I5" s="285"/>
      <c r="J5" s="285"/>
      <c r="K5" s="285"/>
      <c r="L5" s="285"/>
    </row>
    <row r="6" spans="1:12" ht="18.75" customHeight="1" thickBot="1" x14ac:dyDescent="0.3">
      <c r="A6" s="8"/>
      <c r="B6" s="27" t="s">
        <v>22</v>
      </c>
      <c r="C6" s="27"/>
      <c r="D6" s="26"/>
      <c r="E6" s="26"/>
      <c r="F6" s="24"/>
      <c r="G6" s="26"/>
      <c r="H6" s="26"/>
      <c r="I6" s="22"/>
      <c r="J6" s="22"/>
      <c r="K6" s="22"/>
      <c r="L6" s="22" t="s">
        <v>23</v>
      </c>
    </row>
    <row r="7" spans="1:12" s="2" customFormat="1" ht="41.25" customHeight="1" thickBot="1" x14ac:dyDescent="0.3">
      <c r="A7" s="3" t="s">
        <v>7</v>
      </c>
      <c r="B7" s="4" t="s">
        <v>0</v>
      </c>
      <c r="C7" s="47" t="s">
        <v>43</v>
      </c>
      <c r="D7" s="51">
        <v>1</v>
      </c>
      <c r="E7" s="51">
        <v>2</v>
      </c>
      <c r="F7" s="51">
        <v>3</v>
      </c>
      <c r="G7" s="51">
        <v>4</v>
      </c>
      <c r="H7" s="51">
        <v>5</v>
      </c>
      <c r="I7" s="51">
        <v>6</v>
      </c>
      <c r="J7" s="51" t="s">
        <v>184</v>
      </c>
      <c r="K7" s="51"/>
      <c r="L7" s="51" t="s">
        <v>6</v>
      </c>
    </row>
    <row r="8" spans="1:12" s="12" customFormat="1" ht="18.600000000000001" customHeight="1" thickBot="1" x14ac:dyDescent="0.3">
      <c r="A8" s="36"/>
      <c r="B8" s="29" t="s">
        <v>33</v>
      </c>
      <c r="C8" s="60" t="s">
        <v>35</v>
      </c>
      <c r="D8" s="354"/>
      <c r="E8" s="350"/>
      <c r="F8" s="350"/>
      <c r="G8" s="350"/>
      <c r="H8" s="350"/>
      <c r="I8" s="350"/>
      <c r="J8" s="350"/>
      <c r="K8" s="350"/>
      <c r="L8" s="350"/>
    </row>
    <row r="9" spans="1:12" s="12" customFormat="1" ht="18.600000000000001" customHeight="1" thickBot="1" x14ac:dyDescent="0.3">
      <c r="A9" s="19">
        <v>1</v>
      </c>
      <c r="B9" s="28" t="s">
        <v>34</v>
      </c>
      <c r="C9" s="48" t="s">
        <v>36</v>
      </c>
      <c r="D9" s="354"/>
      <c r="E9" s="350"/>
      <c r="F9" s="350"/>
      <c r="G9" s="350"/>
      <c r="H9" s="350"/>
      <c r="I9" s="350"/>
      <c r="J9" s="350"/>
      <c r="K9" s="350"/>
      <c r="L9" s="350"/>
    </row>
    <row r="10" spans="1:12" s="12" customFormat="1" ht="18.600000000000001" customHeight="1" thickBot="1" x14ac:dyDescent="0.3">
      <c r="A10" s="53"/>
      <c r="C10" s="56" t="s">
        <v>37</v>
      </c>
      <c r="D10" s="354"/>
      <c r="E10" s="350"/>
      <c r="F10" s="350"/>
      <c r="G10" s="350"/>
      <c r="H10" s="350"/>
      <c r="I10" s="350"/>
      <c r="J10" s="350"/>
      <c r="K10" s="350"/>
      <c r="L10" s="350"/>
    </row>
    <row r="11" spans="1:12" s="12" customFormat="1" ht="18.600000000000001" customHeight="1" thickBot="1" x14ac:dyDescent="0.3">
      <c r="A11" s="36"/>
      <c r="B11" s="52" t="s">
        <v>38</v>
      </c>
      <c r="C11" s="49" t="s">
        <v>40</v>
      </c>
      <c r="D11" s="350"/>
      <c r="E11" s="351"/>
      <c r="F11" s="350"/>
      <c r="G11" s="350"/>
      <c r="H11" s="350"/>
      <c r="I11" s="350"/>
      <c r="J11" s="350"/>
      <c r="K11" s="350"/>
      <c r="L11" s="350"/>
    </row>
    <row r="12" spans="1:12" s="12" customFormat="1" ht="18.600000000000001" customHeight="1" thickBot="1" x14ac:dyDescent="0.3">
      <c r="A12" s="19">
        <v>2</v>
      </c>
      <c r="B12" s="29" t="s">
        <v>39</v>
      </c>
      <c r="C12" s="61" t="s">
        <v>41</v>
      </c>
      <c r="D12" s="350"/>
      <c r="E12" s="351"/>
      <c r="F12" s="350"/>
      <c r="G12" s="350"/>
      <c r="H12" s="350"/>
      <c r="I12" s="350"/>
      <c r="J12" s="350"/>
      <c r="K12" s="350"/>
      <c r="L12" s="350"/>
    </row>
    <row r="13" spans="1:12" s="12" customFormat="1" ht="18.600000000000001" customHeight="1" thickBot="1" x14ac:dyDescent="0.3">
      <c r="A13" s="53"/>
      <c r="B13" s="30"/>
      <c r="C13" s="50" t="s">
        <v>42</v>
      </c>
      <c r="D13" s="350"/>
      <c r="E13" s="351"/>
      <c r="F13" s="350"/>
      <c r="G13" s="350"/>
      <c r="H13" s="350"/>
      <c r="I13" s="350"/>
      <c r="J13" s="350"/>
      <c r="K13" s="350"/>
      <c r="L13" s="350"/>
    </row>
    <row r="14" spans="1:12" s="1" customFormat="1" ht="38.25" thickBot="1" x14ac:dyDescent="0.3">
      <c r="A14" s="36"/>
      <c r="B14" s="52" t="s">
        <v>53</v>
      </c>
      <c r="C14" s="49" t="s">
        <v>55</v>
      </c>
      <c r="D14" s="350"/>
      <c r="E14" s="350"/>
      <c r="F14" s="351"/>
      <c r="G14" s="350"/>
      <c r="H14" s="350"/>
      <c r="I14" s="350"/>
      <c r="J14" s="350"/>
      <c r="K14" s="350"/>
      <c r="L14" s="350"/>
    </row>
    <row r="15" spans="1:12" s="6" customFormat="1" ht="21.75" customHeight="1" thickBot="1" x14ac:dyDescent="0.3">
      <c r="A15" s="19">
        <v>3</v>
      </c>
      <c r="B15" s="29" t="s">
        <v>54</v>
      </c>
      <c r="C15" s="61" t="s">
        <v>56</v>
      </c>
      <c r="D15" s="350"/>
      <c r="E15" s="350"/>
      <c r="F15" s="351"/>
      <c r="G15" s="350"/>
      <c r="H15" s="350"/>
      <c r="I15" s="350"/>
      <c r="J15" s="350"/>
      <c r="K15" s="350"/>
      <c r="L15" s="350"/>
    </row>
    <row r="16" spans="1:12" s="6" customFormat="1" ht="19.5" thickBot="1" x14ac:dyDescent="0.3">
      <c r="A16" s="53"/>
      <c r="B16" s="30"/>
      <c r="C16" s="50" t="s">
        <v>57</v>
      </c>
      <c r="D16" s="350"/>
      <c r="E16" s="350"/>
      <c r="F16" s="351"/>
      <c r="G16" s="350"/>
      <c r="H16" s="350"/>
      <c r="I16" s="350"/>
      <c r="J16" s="350"/>
      <c r="K16" s="350"/>
      <c r="L16" s="350"/>
    </row>
    <row r="17" spans="1:12" s="7" customFormat="1" ht="19.5" thickBot="1" x14ac:dyDescent="0.3">
      <c r="A17" s="36"/>
      <c r="B17" s="52" t="s">
        <v>77</v>
      </c>
      <c r="C17" s="49" t="s">
        <v>78</v>
      </c>
      <c r="D17" s="350"/>
      <c r="E17" s="350"/>
      <c r="F17" s="350"/>
      <c r="G17" s="351"/>
      <c r="H17" s="350"/>
      <c r="I17" s="350"/>
      <c r="J17" s="350"/>
      <c r="K17" s="350"/>
      <c r="L17" s="350"/>
    </row>
    <row r="18" spans="1:12" ht="19.5" thickBot="1" x14ac:dyDescent="0.3">
      <c r="A18" s="19">
        <v>4</v>
      </c>
      <c r="B18" s="29" t="s">
        <v>83</v>
      </c>
      <c r="C18" s="61" t="s">
        <v>79</v>
      </c>
      <c r="D18" s="350"/>
      <c r="E18" s="350"/>
      <c r="F18" s="350"/>
      <c r="G18" s="351"/>
      <c r="H18" s="350"/>
      <c r="I18" s="350"/>
      <c r="J18" s="350"/>
      <c r="K18" s="350"/>
      <c r="L18" s="350"/>
    </row>
    <row r="19" spans="1:12" ht="19.5" thickBot="1" x14ac:dyDescent="0.3">
      <c r="A19" s="53"/>
      <c r="B19" s="30"/>
      <c r="C19" s="50" t="s">
        <v>80</v>
      </c>
      <c r="D19" s="350"/>
      <c r="E19" s="350"/>
      <c r="F19" s="350"/>
      <c r="G19" s="351"/>
      <c r="H19" s="350"/>
      <c r="I19" s="350"/>
      <c r="J19" s="350"/>
      <c r="K19" s="350"/>
      <c r="L19" s="350"/>
    </row>
    <row r="20" spans="1:12" ht="19.5" thickBot="1" x14ac:dyDescent="0.3">
      <c r="A20" s="36"/>
      <c r="B20" s="52" t="s">
        <v>107</v>
      </c>
      <c r="C20" s="49" t="s">
        <v>108</v>
      </c>
      <c r="D20" s="350"/>
      <c r="E20" s="350"/>
      <c r="F20" s="350"/>
      <c r="G20" s="350"/>
      <c r="H20" s="351"/>
      <c r="I20" s="350"/>
      <c r="J20" s="350"/>
      <c r="K20" s="350"/>
      <c r="L20" s="350"/>
    </row>
    <row r="21" spans="1:12" ht="19.5" thickBot="1" x14ac:dyDescent="0.3">
      <c r="A21" s="19">
        <v>5</v>
      </c>
      <c r="B21" s="29" t="s">
        <v>111</v>
      </c>
      <c r="C21" s="61" t="s">
        <v>109</v>
      </c>
      <c r="D21" s="350"/>
      <c r="E21" s="350"/>
      <c r="F21" s="350"/>
      <c r="G21" s="350"/>
      <c r="H21" s="351"/>
      <c r="I21" s="350"/>
      <c r="J21" s="350"/>
      <c r="K21" s="350"/>
      <c r="L21" s="350"/>
    </row>
    <row r="22" spans="1:12" ht="19.5" thickBot="1" x14ac:dyDescent="0.3">
      <c r="A22" s="53"/>
      <c r="B22" s="30" t="s">
        <v>112</v>
      </c>
      <c r="C22" s="50" t="s">
        <v>110</v>
      </c>
      <c r="D22" s="350"/>
      <c r="E22" s="350"/>
      <c r="F22" s="350"/>
      <c r="G22" s="350"/>
      <c r="H22" s="351"/>
      <c r="I22" s="350"/>
      <c r="J22" s="350"/>
      <c r="K22" s="350"/>
      <c r="L22" s="350"/>
    </row>
    <row r="23" spans="1:12" ht="19.5" thickBot="1" x14ac:dyDescent="0.3">
      <c r="A23" s="36"/>
      <c r="B23" s="52" t="s">
        <v>117</v>
      </c>
      <c r="C23" s="49" t="s">
        <v>119</v>
      </c>
      <c r="D23" s="350"/>
      <c r="E23" s="350"/>
      <c r="F23" s="350"/>
      <c r="G23" s="350"/>
      <c r="H23" s="350"/>
      <c r="I23" s="351"/>
      <c r="J23" s="350"/>
      <c r="K23" s="350"/>
      <c r="L23" s="350"/>
    </row>
    <row r="24" spans="1:12" ht="19.5" thickBot="1" x14ac:dyDescent="0.3">
      <c r="A24" s="13">
        <v>6</v>
      </c>
      <c r="B24" s="29" t="s">
        <v>118</v>
      </c>
      <c r="C24" s="61" t="s">
        <v>79</v>
      </c>
      <c r="D24" s="350"/>
      <c r="E24" s="350"/>
      <c r="F24" s="350"/>
      <c r="G24" s="350"/>
      <c r="H24" s="350"/>
      <c r="I24" s="351"/>
      <c r="J24" s="350"/>
      <c r="K24" s="350"/>
      <c r="L24" s="350"/>
    </row>
    <row r="25" spans="1:12" ht="19.5" thickBot="1" x14ac:dyDescent="0.3">
      <c r="A25" s="53"/>
      <c r="B25" s="30"/>
      <c r="C25" s="50" t="s">
        <v>120</v>
      </c>
      <c r="D25" s="350"/>
      <c r="E25" s="350"/>
      <c r="F25" s="350"/>
      <c r="G25" s="350"/>
      <c r="H25" s="350"/>
      <c r="I25" s="351"/>
      <c r="J25" s="350"/>
      <c r="K25" s="350"/>
      <c r="L25" s="350"/>
    </row>
    <row r="26" spans="1:12" ht="18.75" x14ac:dyDescent="0.25">
      <c r="A26" s="54"/>
    </row>
    <row r="27" spans="1:12" ht="15.6" customHeight="1" x14ac:dyDescent="0.25">
      <c r="B27" s="6" t="s">
        <v>8</v>
      </c>
      <c r="C27" s="6"/>
      <c r="H27" s="303" t="s">
        <v>10</v>
      </c>
      <c r="I27" s="303"/>
      <c r="J27" s="62"/>
      <c r="K27" s="62"/>
    </row>
    <row r="28" spans="1:12" ht="15.75" x14ac:dyDescent="0.25">
      <c r="B28" s="6"/>
      <c r="C28" s="6"/>
      <c r="I28" s="6"/>
      <c r="J28" s="6"/>
      <c r="K28" s="6"/>
    </row>
    <row r="29" spans="1:12" ht="15.75" x14ac:dyDescent="0.25">
      <c r="B29" s="7" t="s">
        <v>9</v>
      </c>
      <c r="C29" s="7"/>
      <c r="H29" s="303" t="s">
        <v>181</v>
      </c>
      <c r="I29" s="303"/>
      <c r="J29" s="62"/>
      <c r="K29" s="62"/>
    </row>
  </sheetData>
  <autoFilter ref="B7:I13"/>
  <mergeCells count="61">
    <mergeCell ref="A1:L1"/>
    <mergeCell ref="A2:L2"/>
    <mergeCell ref="A3:L3"/>
    <mergeCell ref="A4:L4"/>
    <mergeCell ref="D8:D10"/>
    <mergeCell ref="E8:E10"/>
    <mergeCell ref="F8:F10"/>
    <mergeCell ref="G8:G10"/>
    <mergeCell ref="H8:H10"/>
    <mergeCell ref="I8:I10"/>
    <mergeCell ref="L8:L10"/>
    <mergeCell ref="A5:L5"/>
    <mergeCell ref="J8:J10"/>
    <mergeCell ref="K8:K10"/>
    <mergeCell ref="L11:L13"/>
    <mergeCell ref="L14:L16"/>
    <mergeCell ref="D17:D19"/>
    <mergeCell ref="E17:E19"/>
    <mergeCell ref="F17:F19"/>
    <mergeCell ref="G17:G19"/>
    <mergeCell ref="H17:H19"/>
    <mergeCell ref="I17:I19"/>
    <mergeCell ref="L17:L19"/>
    <mergeCell ref="K17:K19"/>
    <mergeCell ref="D14:D16"/>
    <mergeCell ref="E14:E16"/>
    <mergeCell ref="F14:F16"/>
    <mergeCell ref="G14:G16"/>
    <mergeCell ref="D11:D13"/>
    <mergeCell ref="E11:E13"/>
    <mergeCell ref="L23:L25"/>
    <mergeCell ref="J20:J22"/>
    <mergeCell ref="K20:K22"/>
    <mergeCell ref="I20:I22"/>
    <mergeCell ref="J23:J25"/>
    <mergeCell ref="K23:K25"/>
    <mergeCell ref="L20:L22"/>
    <mergeCell ref="D23:D25"/>
    <mergeCell ref="E23:E25"/>
    <mergeCell ref="F23:F25"/>
    <mergeCell ref="J17:J19"/>
    <mergeCell ref="G23:G25"/>
    <mergeCell ref="H23:H25"/>
    <mergeCell ref="I23:I25"/>
    <mergeCell ref="H20:H22"/>
    <mergeCell ref="D20:D22"/>
    <mergeCell ref="E20:E22"/>
    <mergeCell ref="F20:F22"/>
    <mergeCell ref="G20:G22"/>
    <mergeCell ref="F11:F13"/>
    <mergeCell ref="G11:G13"/>
    <mergeCell ref="H27:I27"/>
    <mergeCell ref="H29:I29"/>
    <mergeCell ref="J11:J13"/>
    <mergeCell ref="H14:H16"/>
    <mergeCell ref="H11:H13"/>
    <mergeCell ref="K11:K13"/>
    <mergeCell ref="J14:J16"/>
    <mergeCell ref="K14:K16"/>
    <mergeCell ref="I14:I16"/>
    <mergeCell ref="I11:I13"/>
  </mergeCells>
  <pageMargins left="0.19685039370078741" right="0.19685039370078741" top="0.19685039370078741" bottom="0.19685039370078741" header="0.31496062992125984" footer="0.31496062992125984"/>
  <pageSetup paperSize="9" scale="95" orientation="landscape" verticalDpi="180" r:id="rId1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31"/>
  <sheetViews>
    <sheetView view="pageBreakPreview" topLeftCell="A11" zoomScale="60" zoomScaleNormal="100" workbookViewId="0">
      <selection activeCell="A29" sqref="A29:XFD29"/>
    </sheetView>
  </sheetViews>
  <sheetFormatPr defaultRowHeight="15" x14ac:dyDescent="0.25"/>
  <cols>
    <col min="1" max="1" width="4.7109375" customWidth="1"/>
    <col min="2" max="2" width="18.5703125" customWidth="1"/>
    <col min="3" max="3" width="30.5703125" customWidth="1"/>
    <col min="4" max="13" width="10.5703125" customWidth="1"/>
  </cols>
  <sheetData>
    <row r="1" spans="1:13" x14ac:dyDescent="0.25">
      <c r="A1" s="352" t="s">
        <v>15</v>
      </c>
      <c r="B1" s="352"/>
      <c r="C1" s="352"/>
      <c r="D1" s="352"/>
      <c r="E1" s="352"/>
      <c r="F1" s="352"/>
      <c r="G1" s="352"/>
      <c r="H1" s="352"/>
      <c r="I1" s="352"/>
      <c r="J1" s="352"/>
      <c r="K1" s="355"/>
      <c r="L1" s="355"/>
      <c r="M1" s="355"/>
    </row>
    <row r="2" spans="1:13" ht="18.75" x14ac:dyDescent="0.25">
      <c r="A2" s="284" t="s">
        <v>25</v>
      </c>
      <c r="B2" s="284"/>
      <c r="C2" s="284"/>
      <c r="D2" s="284"/>
      <c r="E2" s="284"/>
      <c r="F2" s="284"/>
      <c r="G2" s="284"/>
      <c r="H2" s="284"/>
      <c r="I2" s="284"/>
      <c r="J2" s="284"/>
      <c r="K2" s="355"/>
      <c r="L2" s="355"/>
      <c r="M2" s="355"/>
    </row>
    <row r="3" spans="1:13" ht="18.75" x14ac:dyDescent="0.25">
      <c r="A3" s="284" t="s">
        <v>11</v>
      </c>
      <c r="B3" s="284"/>
      <c r="C3" s="284"/>
      <c r="D3" s="284"/>
      <c r="E3" s="284"/>
      <c r="F3" s="284"/>
      <c r="G3" s="284"/>
      <c r="H3" s="284"/>
      <c r="I3" s="284"/>
      <c r="J3" s="284"/>
      <c r="K3" s="355"/>
      <c r="L3" s="355"/>
      <c r="M3" s="355"/>
    </row>
    <row r="4" spans="1:13" ht="18.95" customHeight="1" x14ac:dyDescent="0.25">
      <c r="A4" s="353" t="s">
        <v>18</v>
      </c>
      <c r="B4" s="285"/>
      <c r="C4" s="285"/>
      <c r="D4" s="285"/>
      <c r="E4" s="285"/>
      <c r="F4" s="285"/>
      <c r="G4" s="285"/>
      <c r="H4" s="285"/>
      <c r="I4" s="285"/>
      <c r="J4" s="285"/>
      <c r="K4" s="355"/>
      <c r="L4" s="355"/>
      <c r="M4" s="355"/>
    </row>
    <row r="5" spans="1:13" ht="15.6" customHeight="1" x14ac:dyDescent="0.25">
      <c r="A5" s="353" t="s">
        <v>182</v>
      </c>
      <c r="B5" s="355"/>
      <c r="C5" s="355"/>
      <c r="D5" s="355"/>
      <c r="E5" s="355"/>
      <c r="F5" s="355"/>
      <c r="G5" s="355"/>
      <c r="H5" s="355"/>
      <c r="I5" s="355"/>
      <c r="J5" s="355"/>
      <c r="K5" s="355"/>
      <c r="L5" s="355"/>
      <c r="M5" s="355"/>
    </row>
    <row r="6" spans="1:13" ht="18.75" customHeight="1" thickBot="1" x14ac:dyDescent="0.3">
      <c r="A6" s="8"/>
      <c r="B6" s="27" t="s">
        <v>22</v>
      </c>
      <c r="C6" s="27"/>
      <c r="D6" s="8"/>
      <c r="E6" s="8"/>
      <c r="F6" s="9"/>
      <c r="G6" s="8"/>
      <c r="H6" s="8"/>
      <c r="I6" s="27"/>
      <c r="J6" s="27"/>
      <c r="K6" s="27"/>
      <c r="L6" s="27"/>
      <c r="M6" s="27" t="s">
        <v>23</v>
      </c>
    </row>
    <row r="7" spans="1:13" s="2" customFormat="1" ht="41.25" customHeight="1" thickBot="1" x14ac:dyDescent="0.3">
      <c r="A7" s="3" t="s">
        <v>7</v>
      </c>
      <c r="B7" s="4" t="s">
        <v>0</v>
      </c>
      <c r="C7" s="47" t="s">
        <v>43</v>
      </c>
      <c r="D7" s="51">
        <v>1</v>
      </c>
      <c r="E7" s="51">
        <v>2</v>
      </c>
      <c r="F7" s="51">
        <v>3</v>
      </c>
      <c r="G7" s="51">
        <v>4</v>
      </c>
      <c r="H7" s="51">
        <v>5</v>
      </c>
      <c r="I7" s="51">
        <v>6</v>
      </c>
      <c r="J7" s="51">
        <v>7</v>
      </c>
      <c r="K7" s="51" t="s">
        <v>184</v>
      </c>
      <c r="L7" s="51"/>
      <c r="M7" s="51" t="s">
        <v>6</v>
      </c>
    </row>
    <row r="8" spans="1:13" s="12" customFormat="1" ht="18.600000000000001" customHeight="1" thickBot="1" x14ac:dyDescent="0.3">
      <c r="A8" s="36"/>
      <c r="B8" s="29" t="s">
        <v>81</v>
      </c>
      <c r="C8" s="60" t="s">
        <v>84</v>
      </c>
      <c r="D8" s="358"/>
      <c r="E8" s="356"/>
      <c r="F8" s="356"/>
      <c r="G8" s="356"/>
      <c r="H8" s="356"/>
      <c r="I8" s="356"/>
      <c r="J8" s="356"/>
      <c r="K8" s="356"/>
      <c r="L8" s="356"/>
      <c r="M8" s="356"/>
    </row>
    <row r="9" spans="1:13" s="12" customFormat="1" ht="18.600000000000001" customHeight="1" thickBot="1" x14ac:dyDescent="0.3">
      <c r="A9" s="19">
        <v>1</v>
      </c>
      <c r="B9" s="28" t="s">
        <v>82</v>
      </c>
      <c r="C9" s="48" t="s">
        <v>85</v>
      </c>
      <c r="D9" s="359"/>
      <c r="E9" s="357"/>
      <c r="F9" s="357"/>
      <c r="G9" s="357"/>
      <c r="H9" s="357"/>
      <c r="I9" s="357"/>
      <c r="J9" s="357"/>
      <c r="K9" s="357"/>
      <c r="L9" s="357"/>
      <c r="M9" s="357"/>
    </row>
    <row r="10" spans="1:13" s="12" customFormat="1" ht="18.600000000000001" customHeight="1" thickBot="1" x14ac:dyDescent="0.3">
      <c r="A10" s="53"/>
      <c r="C10" s="56" t="s">
        <v>86</v>
      </c>
      <c r="D10" s="359"/>
      <c r="E10" s="357"/>
      <c r="F10" s="357"/>
      <c r="G10" s="357"/>
      <c r="H10" s="357"/>
      <c r="I10" s="357"/>
      <c r="J10" s="357"/>
      <c r="K10" s="357"/>
      <c r="L10" s="357"/>
      <c r="M10" s="357"/>
    </row>
    <row r="11" spans="1:13" s="12" customFormat="1" ht="18.600000000000001" customHeight="1" thickBot="1" x14ac:dyDescent="0.3">
      <c r="A11" s="36"/>
      <c r="B11" s="52" t="s">
        <v>87</v>
      </c>
      <c r="C11" s="49" t="s">
        <v>89</v>
      </c>
      <c r="D11" s="356"/>
      <c r="E11" s="358"/>
      <c r="F11" s="356"/>
      <c r="G11" s="356"/>
      <c r="H11" s="356"/>
      <c r="I11" s="356"/>
      <c r="J11" s="356"/>
      <c r="K11" s="356"/>
      <c r="L11" s="356"/>
      <c r="M11" s="356"/>
    </row>
    <row r="12" spans="1:13" s="12" customFormat="1" ht="18.600000000000001" customHeight="1" thickBot="1" x14ac:dyDescent="0.3">
      <c r="A12" s="19">
        <v>2</v>
      </c>
      <c r="B12" s="29" t="s">
        <v>88</v>
      </c>
      <c r="C12" s="61" t="s">
        <v>90</v>
      </c>
      <c r="D12" s="357"/>
      <c r="E12" s="359"/>
      <c r="F12" s="357"/>
      <c r="G12" s="357"/>
      <c r="H12" s="357"/>
      <c r="I12" s="357"/>
      <c r="J12" s="357"/>
      <c r="K12" s="357"/>
      <c r="L12" s="357"/>
      <c r="M12" s="357"/>
    </row>
    <row r="13" spans="1:13" s="12" customFormat="1" ht="18.600000000000001" customHeight="1" thickBot="1" x14ac:dyDescent="0.3">
      <c r="A13" s="53"/>
      <c r="B13" s="30"/>
      <c r="C13" s="50" t="s">
        <v>91</v>
      </c>
      <c r="D13" s="357"/>
      <c r="E13" s="359"/>
      <c r="F13" s="357"/>
      <c r="G13" s="357"/>
      <c r="H13" s="357"/>
      <c r="I13" s="357"/>
      <c r="J13" s="357"/>
      <c r="K13" s="357"/>
      <c r="L13" s="357"/>
      <c r="M13" s="357"/>
    </row>
    <row r="14" spans="1:13" s="1" customFormat="1" ht="18.600000000000001" customHeight="1" thickBot="1" x14ac:dyDescent="0.3">
      <c r="A14" s="36"/>
      <c r="B14" s="52" t="s">
        <v>97</v>
      </c>
      <c r="C14" s="49" t="s">
        <v>99</v>
      </c>
      <c r="D14" s="356"/>
      <c r="E14" s="356"/>
      <c r="F14" s="358"/>
      <c r="G14" s="356"/>
      <c r="H14" s="356"/>
      <c r="I14" s="356"/>
      <c r="J14" s="356"/>
      <c r="K14" s="356"/>
      <c r="L14" s="356"/>
      <c r="M14" s="356"/>
    </row>
    <row r="15" spans="1:13" s="6" customFormat="1" ht="21.75" customHeight="1" thickBot="1" x14ac:dyDescent="0.3">
      <c r="A15" s="19">
        <v>3</v>
      </c>
      <c r="B15" s="29" t="s">
        <v>98</v>
      </c>
      <c r="C15" s="61" t="s">
        <v>100</v>
      </c>
      <c r="D15" s="357"/>
      <c r="E15" s="357"/>
      <c r="F15" s="359"/>
      <c r="G15" s="357"/>
      <c r="H15" s="357"/>
      <c r="I15" s="357"/>
      <c r="J15" s="357"/>
      <c r="K15" s="357"/>
      <c r="L15" s="357"/>
      <c r="M15" s="357"/>
    </row>
    <row r="16" spans="1:13" s="6" customFormat="1" ht="18.600000000000001" customHeight="1" thickBot="1" x14ac:dyDescent="0.3">
      <c r="A16" s="53"/>
      <c r="B16" s="30"/>
      <c r="C16" s="50" t="s">
        <v>101</v>
      </c>
      <c r="D16" s="357"/>
      <c r="E16" s="357"/>
      <c r="F16" s="359"/>
      <c r="G16" s="357"/>
      <c r="H16" s="357"/>
      <c r="I16" s="357"/>
      <c r="J16" s="357"/>
      <c r="K16" s="357"/>
      <c r="L16" s="357"/>
      <c r="M16" s="357"/>
    </row>
    <row r="17" spans="1:13" s="7" customFormat="1" ht="19.5" thickBot="1" x14ac:dyDescent="0.3">
      <c r="A17" s="36"/>
      <c r="B17" s="52" t="s">
        <v>130</v>
      </c>
      <c r="C17" s="49" t="s">
        <v>127</v>
      </c>
      <c r="D17" s="356"/>
      <c r="E17" s="356"/>
      <c r="F17" s="356"/>
      <c r="G17" s="358"/>
      <c r="H17" s="356"/>
      <c r="I17" s="356"/>
      <c r="J17" s="356"/>
      <c r="K17" s="356"/>
      <c r="L17" s="356"/>
      <c r="M17" s="356"/>
    </row>
    <row r="18" spans="1:13" ht="19.5" thickBot="1" x14ac:dyDescent="0.3">
      <c r="A18" s="19">
        <v>4</v>
      </c>
      <c r="B18" s="29" t="s">
        <v>126</v>
      </c>
      <c r="C18" s="61" t="s">
        <v>128</v>
      </c>
      <c r="D18" s="357"/>
      <c r="E18" s="357"/>
      <c r="F18" s="357"/>
      <c r="G18" s="359"/>
      <c r="H18" s="357"/>
      <c r="I18" s="357"/>
      <c r="J18" s="357"/>
      <c r="K18" s="357"/>
      <c r="L18" s="357"/>
      <c r="M18" s="357"/>
    </row>
    <row r="19" spans="1:13" ht="19.5" thickBot="1" x14ac:dyDescent="0.3">
      <c r="A19" s="53"/>
      <c r="B19" s="30"/>
      <c r="C19" s="50" t="s">
        <v>129</v>
      </c>
      <c r="D19" s="357"/>
      <c r="E19" s="357"/>
      <c r="F19" s="357"/>
      <c r="G19" s="359"/>
      <c r="H19" s="357"/>
      <c r="I19" s="357"/>
      <c r="J19" s="357"/>
      <c r="K19" s="357"/>
      <c r="L19" s="357"/>
      <c r="M19" s="357"/>
    </row>
    <row r="20" spans="1:13" ht="19.5" thickBot="1" x14ac:dyDescent="0.3">
      <c r="A20" s="36"/>
      <c r="B20" s="52" t="s">
        <v>153</v>
      </c>
      <c r="C20" s="49" t="s">
        <v>155</v>
      </c>
      <c r="D20" s="356"/>
      <c r="E20" s="356"/>
      <c r="F20" s="356"/>
      <c r="G20" s="356"/>
      <c r="H20" s="358"/>
      <c r="I20" s="356"/>
      <c r="J20" s="356"/>
      <c r="K20" s="356"/>
      <c r="L20" s="356"/>
      <c r="M20" s="356"/>
    </row>
    <row r="21" spans="1:13" ht="19.5" thickBot="1" x14ac:dyDescent="0.3">
      <c r="A21" s="19">
        <v>5</v>
      </c>
      <c r="B21" s="29" t="s">
        <v>154</v>
      </c>
      <c r="C21" s="61" t="s">
        <v>156</v>
      </c>
      <c r="D21" s="357"/>
      <c r="E21" s="357"/>
      <c r="F21" s="357"/>
      <c r="G21" s="357"/>
      <c r="H21" s="359"/>
      <c r="I21" s="357"/>
      <c r="J21" s="357"/>
      <c r="K21" s="357"/>
      <c r="L21" s="357"/>
      <c r="M21" s="357"/>
    </row>
    <row r="22" spans="1:13" ht="19.5" thickBot="1" x14ac:dyDescent="0.3">
      <c r="A22" s="53"/>
      <c r="B22" s="30"/>
      <c r="C22" s="50" t="s">
        <v>157</v>
      </c>
      <c r="D22" s="357"/>
      <c r="E22" s="357"/>
      <c r="F22" s="357"/>
      <c r="G22" s="357"/>
      <c r="H22" s="359"/>
      <c r="I22" s="357"/>
      <c r="J22" s="357"/>
      <c r="K22" s="357"/>
      <c r="L22" s="357"/>
      <c r="M22" s="357"/>
    </row>
    <row r="23" spans="1:13" ht="19.5" thickBot="1" x14ac:dyDescent="0.3">
      <c r="A23" s="36"/>
      <c r="B23" s="52" t="s">
        <v>162</v>
      </c>
      <c r="C23" s="49" t="s">
        <v>164</v>
      </c>
      <c r="D23" s="356"/>
      <c r="E23" s="356"/>
      <c r="F23" s="356"/>
      <c r="G23" s="356"/>
      <c r="H23" s="356"/>
      <c r="I23" s="358"/>
      <c r="J23" s="356"/>
      <c r="K23" s="356"/>
      <c r="L23" s="356"/>
      <c r="M23" s="356"/>
    </row>
    <row r="24" spans="1:13" ht="38.25" thickBot="1" x14ac:dyDescent="0.3">
      <c r="A24" s="19">
        <v>6</v>
      </c>
      <c r="B24" s="29" t="s">
        <v>163</v>
      </c>
      <c r="C24" s="61" t="s">
        <v>165</v>
      </c>
      <c r="D24" s="357"/>
      <c r="E24" s="357"/>
      <c r="F24" s="357"/>
      <c r="G24" s="357"/>
      <c r="H24" s="357"/>
      <c r="I24" s="359"/>
      <c r="J24" s="357"/>
      <c r="K24" s="357"/>
      <c r="L24" s="357"/>
      <c r="M24" s="357"/>
    </row>
    <row r="25" spans="1:13" ht="19.5" thickBot="1" x14ac:dyDescent="0.3">
      <c r="A25" s="53"/>
      <c r="B25" s="30"/>
      <c r="C25" s="50" t="s">
        <v>166</v>
      </c>
      <c r="D25" s="357"/>
      <c r="E25" s="357"/>
      <c r="F25" s="357"/>
      <c r="G25" s="357"/>
      <c r="H25" s="357"/>
      <c r="I25" s="359"/>
      <c r="J25" s="357"/>
      <c r="K25" s="357"/>
      <c r="L25" s="357"/>
      <c r="M25" s="357"/>
    </row>
    <row r="26" spans="1:13" ht="19.5" thickBot="1" x14ac:dyDescent="0.3">
      <c r="A26" s="36"/>
      <c r="B26" s="52" t="s">
        <v>176</v>
      </c>
      <c r="C26" s="49" t="s">
        <v>177</v>
      </c>
      <c r="D26" s="356"/>
      <c r="E26" s="356"/>
      <c r="F26" s="356"/>
      <c r="G26" s="356"/>
      <c r="H26" s="356"/>
      <c r="I26" s="356"/>
      <c r="J26" s="358"/>
      <c r="K26" s="356"/>
      <c r="L26" s="356"/>
      <c r="M26" s="356"/>
    </row>
    <row r="27" spans="1:13" ht="19.5" thickBot="1" x14ac:dyDescent="0.3">
      <c r="A27" s="19">
        <v>7</v>
      </c>
      <c r="B27" s="29" t="s">
        <v>180</v>
      </c>
      <c r="C27" s="61" t="s">
        <v>178</v>
      </c>
      <c r="D27" s="357"/>
      <c r="E27" s="357"/>
      <c r="F27" s="357"/>
      <c r="G27" s="357"/>
      <c r="H27" s="357"/>
      <c r="I27" s="357"/>
      <c r="J27" s="359"/>
      <c r="K27" s="357"/>
      <c r="L27" s="357"/>
      <c r="M27" s="357"/>
    </row>
    <row r="28" spans="1:13" ht="19.5" thickBot="1" x14ac:dyDescent="0.3">
      <c r="A28" s="53"/>
      <c r="B28" s="30"/>
      <c r="C28" s="50" t="s">
        <v>179</v>
      </c>
      <c r="D28" s="357"/>
      <c r="E28" s="357"/>
      <c r="F28" s="357"/>
      <c r="G28" s="357"/>
      <c r="H28" s="357"/>
      <c r="I28" s="357"/>
      <c r="J28" s="359"/>
      <c r="K28" s="357"/>
      <c r="L28" s="357"/>
      <c r="M28" s="357"/>
    </row>
    <row r="29" spans="1:13" ht="15.6" customHeight="1" x14ac:dyDescent="0.25">
      <c r="B29" s="6" t="s">
        <v>8</v>
      </c>
      <c r="C29" s="6"/>
      <c r="H29" s="303" t="s">
        <v>10</v>
      </c>
      <c r="I29" s="303"/>
    </row>
    <row r="30" spans="1:13" ht="15.75" x14ac:dyDescent="0.25">
      <c r="B30" s="6"/>
      <c r="C30" s="6"/>
      <c r="I30" s="6"/>
    </row>
    <row r="31" spans="1:13" ht="15.75" x14ac:dyDescent="0.25">
      <c r="B31" s="7" t="s">
        <v>9</v>
      </c>
      <c r="C31" s="7"/>
      <c r="H31" s="303" t="s">
        <v>181</v>
      </c>
      <c r="I31" s="303"/>
    </row>
  </sheetData>
  <autoFilter ref="B7:I13"/>
  <mergeCells count="77">
    <mergeCell ref="H29:I29"/>
    <mergeCell ref="H31:I31"/>
    <mergeCell ref="D8:D10"/>
    <mergeCell ref="E8:E10"/>
    <mergeCell ref="F8:F10"/>
    <mergeCell ref="G8:G10"/>
    <mergeCell ref="H8:H10"/>
    <mergeCell ref="I8:I10"/>
    <mergeCell ref="D14:D16"/>
    <mergeCell ref="E14:E16"/>
    <mergeCell ref="F14:F16"/>
    <mergeCell ref="G14:G16"/>
    <mergeCell ref="H14:H16"/>
    <mergeCell ref="I14:I16"/>
    <mergeCell ref="F20:F22"/>
    <mergeCell ref="G20:G22"/>
    <mergeCell ref="E20:E22"/>
    <mergeCell ref="D11:D13"/>
    <mergeCell ref="E11:E13"/>
    <mergeCell ref="F11:F13"/>
    <mergeCell ref="G11:G13"/>
    <mergeCell ref="F26:F28"/>
    <mergeCell ref="G26:G28"/>
    <mergeCell ref="J8:J10"/>
    <mergeCell ref="M8:M10"/>
    <mergeCell ref="I11:I13"/>
    <mergeCell ref="J11:J13"/>
    <mergeCell ref="M11:M13"/>
    <mergeCell ref="H11:H13"/>
    <mergeCell ref="A1:M1"/>
    <mergeCell ref="K17:K19"/>
    <mergeCell ref="L17:L19"/>
    <mergeCell ref="K20:K22"/>
    <mergeCell ref="L20:L22"/>
    <mergeCell ref="A5:M5"/>
    <mergeCell ref="K8:K10"/>
    <mergeCell ref="L8:L10"/>
    <mergeCell ref="K11:K13"/>
    <mergeCell ref="L11:L13"/>
    <mergeCell ref="K14:K16"/>
    <mergeCell ref="L14:L16"/>
    <mergeCell ref="J17:J19"/>
    <mergeCell ref="H20:H22"/>
    <mergeCell ref="I20:I22"/>
    <mergeCell ref="J20:J22"/>
    <mergeCell ref="A4:M4"/>
    <mergeCell ref="A3:M3"/>
    <mergeCell ref="H26:H28"/>
    <mergeCell ref="I26:I28"/>
    <mergeCell ref="J26:J28"/>
    <mergeCell ref="M26:M28"/>
    <mergeCell ref="D23:D25"/>
    <mergeCell ref="E23:E25"/>
    <mergeCell ref="F23:F25"/>
    <mergeCell ref="G23:G25"/>
    <mergeCell ref="H23:H25"/>
    <mergeCell ref="I23:I25"/>
    <mergeCell ref="K26:K28"/>
    <mergeCell ref="L26:L28"/>
    <mergeCell ref="D26:D28"/>
    <mergeCell ref="E26:E28"/>
    <mergeCell ref="A2:M2"/>
    <mergeCell ref="K23:K25"/>
    <mergeCell ref="L23:L25"/>
    <mergeCell ref="J23:J25"/>
    <mergeCell ref="M23:M25"/>
    <mergeCell ref="J14:J16"/>
    <mergeCell ref="M14:M16"/>
    <mergeCell ref="M20:M22"/>
    <mergeCell ref="D17:D19"/>
    <mergeCell ref="E17:E19"/>
    <mergeCell ref="F17:F19"/>
    <mergeCell ref="G17:G19"/>
    <mergeCell ref="H17:H19"/>
    <mergeCell ref="I17:I19"/>
    <mergeCell ref="M17:M19"/>
    <mergeCell ref="D20:D22"/>
  </mergeCells>
  <pageMargins left="0.7" right="0.7" top="0.75" bottom="0.75" header="0.3" footer="0.3"/>
  <pageSetup paperSize="9" scale="81" orientation="landscape" verticalDpi="180" r:id="rId1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4"/>
  <sheetViews>
    <sheetView view="pageBreakPreview" topLeftCell="A4" zoomScale="60" zoomScaleNormal="100" workbookViewId="0">
      <selection activeCell="G17" sqref="G17:G19"/>
    </sheetView>
  </sheetViews>
  <sheetFormatPr defaultRowHeight="15" x14ac:dyDescent="0.25"/>
  <cols>
    <col min="1" max="1" width="4.7109375" customWidth="1"/>
    <col min="2" max="2" width="18.5703125" customWidth="1"/>
    <col min="3" max="3" width="28.28515625" customWidth="1"/>
    <col min="4" max="10" width="10.5703125" customWidth="1"/>
  </cols>
  <sheetData>
    <row r="1" spans="1:10" x14ac:dyDescent="0.25">
      <c r="A1" s="352" t="s">
        <v>15</v>
      </c>
      <c r="B1" s="352"/>
      <c r="C1" s="352"/>
      <c r="D1" s="352"/>
      <c r="E1" s="352"/>
      <c r="F1" s="352"/>
      <c r="G1" s="352"/>
      <c r="H1" s="352"/>
      <c r="I1" s="352"/>
      <c r="J1" s="352"/>
    </row>
    <row r="2" spans="1:10" ht="18.75" x14ac:dyDescent="0.25">
      <c r="A2" s="284" t="s">
        <v>25</v>
      </c>
      <c r="B2" s="284"/>
      <c r="C2" s="284"/>
      <c r="D2" s="284"/>
      <c r="E2" s="284"/>
      <c r="F2" s="284"/>
      <c r="G2" s="284"/>
      <c r="H2" s="284"/>
      <c r="I2" s="284"/>
      <c r="J2" s="284"/>
    </row>
    <row r="3" spans="1:10" ht="18.75" x14ac:dyDescent="0.25">
      <c r="A3" s="284" t="s">
        <v>11</v>
      </c>
      <c r="B3" s="284"/>
      <c r="C3" s="284"/>
      <c r="D3" s="284"/>
      <c r="E3" s="284"/>
      <c r="F3" s="284"/>
      <c r="G3" s="284"/>
      <c r="H3" s="284"/>
      <c r="I3" s="284"/>
      <c r="J3" s="284"/>
    </row>
    <row r="4" spans="1:10" ht="40.5" customHeight="1" x14ac:dyDescent="0.25">
      <c r="A4" s="353" t="s">
        <v>32</v>
      </c>
      <c r="B4" s="285"/>
      <c r="C4" s="285"/>
      <c r="D4" s="285"/>
      <c r="E4" s="285"/>
      <c r="F4" s="285"/>
      <c r="G4" s="285"/>
      <c r="H4" s="285"/>
      <c r="I4" s="285"/>
      <c r="J4" s="285"/>
    </row>
    <row r="5" spans="1:10" ht="40.5" customHeight="1" x14ac:dyDescent="0.25">
      <c r="A5" s="353" t="s">
        <v>182</v>
      </c>
      <c r="B5" s="318"/>
      <c r="C5" s="318"/>
      <c r="D5" s="318"/>
      <c r="E5" s="318"/>
      <c r="F5" s="318"/>
      <c r="G5" s="318"/>
      <c r="H5" s="318"/>
      <c r="I5" s="318"/>
      <c r="J5" s="318"/>
    </row>
    <row r="6" spans="1:10" ht="18.75" customHeight="1" thickBot="1" x14ac:dyDescent="0.3">
      <c r="A6" s="8"/>
      <c r="B6" s="27" t="s">
        <v>22</v>
      </c>
      <c r="C6" s="27"/>
      <c r="D6" s="8"/>
      <c r="E6" s="8"/>
      <c r="F6" s="9"/>
      <c r="G6" s="27"/>
      <c r="H6" s="27"/>
      <c r="I6" s="27"/>
      <c r="J6" s="27" t="s">
        <v>23</v>
      </c>
    </row>
    <row r="7" spans="1:10" s="2" customFormat="1" ht="41.25" customHeight="1" thickBot="1" x14ac:dyDescent="0.3">
      <c r="A7" s="3" t="s">
        <v>7</v>
      </c>
      <c r="B7" s="4" t="s">
        <v>0</v>
      </c>
      <c r="C7" s="47" t="s">
        <v>43</v>
      </c>
      <c r="D7" s="51">
        <v>1</v>
      </c>
      <c r="E7" s="51">
        <v>2</v>
      </c>
      <c r="F7" s="51">
        <v>3</v>
      </c>
      <c r="G7" s="51">
        <v>4</v>
      </c>
      <c r="H7" s="51" t="s">
        <v>184</v>
      </c>
      <c r="I7" s="51"/>
      <c r="J7" s="51" t="s">
        <v>6</v>
      </c>
    </row>
    <row r="8" spans="1:10" s="12" customFormat="1" ht="18.600000000000001" customHeight="1" thickBot="1" x14ac:dyDescent="0.3">
      <c r="A8" s="36"/>
      <c r="B8" s="29" t="s">
        <v>58</v>
      </c>
      <c r="C8" s="60" t="s">
        <v>64</v>
      </c>
      <c r="D8" s="358"/>
      <c r="E8" s="356"/>
      <c r="F8" s="356"/>
      <c r="G8" s="356"/>
      <c r="H8" s="356"/>
      <c r="I8" s="356"/>
      <c r="J8" s="356"/>
    </row>
    <row r="9" spans="1:10" s="12" customFormat="1" ht="18.600000000000001" customHeight="1" thickBot="1" x14ac:dyDescent="0.3">
      <c r="A9" s="19">
        <v>1</v>
      </c>
      <c r="B9" s="28" t="s">
        <v>63</v>
      </c>
      <c r="C9" s="48" t="s">
        <v>65</v>
      </c>
      <c r="D9" s="359"/>
      <c r="E9" s="357"/>
      <c r="F9" s="357"/>
      <c r="G9" s="357"/>
      <c r="H9" s="357"/>
      <c r="I9" s="357"/>
      <c r="J9" s="357"/>
    </row>
    <row r="10" spans="1:10" s="12" customFormat="1" ht="18.600000000000001" customHeight="1" thickBot="1" x14ac:dyDescent="0.3">
      <c r="A10" s="53"/>
      <c r="C10" s="56" t="s">
        <v>66</v>
      </c>
      <c r="D10" s="359"/>
      <c r="E10" s="357"/>
      <c r="F10" s="357"/>
      <c r="G10" s="357"/>
      <c r="H10" s="357"/>
      <c r="I10" s="357"/>
      <c r="J10" s="357"/>
    </row>
    <row r="11" spans="1:10" s="12" customFormat="1" ht="18.600000000000001" customHeight="1" thickBot="1" x14ac:dyDescent="0.3">
      <c r="A11" s="36"/>
      <c r="B11" s="52" t="s">
        <v>72</v>
      </c>
      <c r="C11" s="49" t="s">
        <v>74</v>
      </c>
      <c r="D11" s="356"/>
      <c r="E11" s="358"/>
      <c r="F11" s="356"/>
      <c r="G11" s="356"/>
      <c r="H11" s="356"/>
      <c r="I11" s="356"/>
      <c r="J11" s="356"/>
    </row>
    <row r="12" spans="1:10" s="12" customFormat="1" ht="18.600000000000001" customHeight="1" thickBot="1" x14ac:dyDescent="0.3">
      <c r="A12" s="19">
        <v>2</v>
      </c>
      <c r="B12" s="29" t="s">
        <v>73</v>
      </c>
      <c r="C12" s="61" t="s">
        <v>75</v>
      </c>
      <c r="D12" s="357"/>
      <c r="E12" s="359"/>
      <c r="F12" s="357"/>
      <c r="G12" s="357"/>
      <c r="H12" s="357"/>
      <c r="I12" s="357"/>
      <c r="J12" s="357"/>
    </row>
    <row r="13" spans="1:10" s="12" customFormat="1" ht="18.600000000000001" customHeight="1" thickBot="1" x14ac:dyDescent="0.3">
      <c r="A13" s="53"/>
      <c r="B13" s="30"/>
      <c r="C13" s="50" t="s">
        <v>76</v>
      </c>
      <c r="D13" s="357"/>
      <c r="E13" s="359"/>
      <c r="F13" s="357"/>
      <c r="G13" s="357"/>
      <c r="H13" s="357"/>
      <c r="I13" s="357"/>
      <c r="J13" s="357"/>
    </row>
    <row r="14" spans="1:10" s="1" customFormat="1" ht="19.5" thickBot="1" x14ac:dyDescent="0.3">
      <c r="A14" s="36"/>
      <c r="B14" s="52" t="s">
        <v>148</v>
      </c>
      <c r="C14" s="49" t="s">
        <v>150</v>
      </c>
      <c r="D14" s="356"/>
      <c r="E14" s="356"/>
      <c r="F14" s="358"/>
      <c r="G14" s="356"/>
      <c r="H14" s="356"/>
      <c r="I14" s="356"/>
      <c r="J14" s="356"/>
    </row>
    <row r="15" spans="1:10" s="6" customFormat="1" ht="21.75" customHeight="1" thickBot="1" x14ac:dyDescent="0.3">
      <c r="A15" s="19">
        <v>3</v>
      </c>
      <c r="B15" s="29" t="s">
        <v>149</v>
      </c>
      <c r="C15" s="61" t="s">
        <v>151</v>
      </c>
      <c r="D15" s="357"/>
      <c r="E15" s="357"/>
      <c r="F15" s="359"/>
      <c r="G15" s="357"/>
      <c r="H15" s="357"/>
      <c r="I15" s="357"/>
      <c r="J15" s="357"/>
    </row>
    <row r="16" spans="1:10" s="6" customFormat="1" ht="19.5" thickBot="1" x14ac:dyDescent="0.3">
      <c r="A16" s="53"/>
      <c r="B16" s="30"/>
      <c r="C16" s="50" t="s">
        <v>152</v>
      </c>
      <c r="D16" s="357"/>
      <c r="E16" s="357"/>
      <c r="F16" s="359"/>
      <c r="G16" s="357"/>
      <c r="H16" s="357"/>
      <c r="I16" s="357"/>
      <c r="J16" s="357"/>
    </row>
    <row r="17" spans="1:11" s="7" customFormat="1" ht="38.25" thickBot="1" x14ac:dyDescent="0.3">
      <c r="A17" s="36"/>
      <c r="B17" s="52" t="s">
        <v>167</v>
      </c>
      <c r="C17" s="61" t="s">
        <v>42</v>
      </c>
      <c r="D17" s="356"/>
      <c r="E17" s="356"/>
      <c r="F17" s="356"/>
      <c r="G17" s="358"/>
      <c r="H17" s="356"/>
      <c r="I17" s="356"/>
      <c r="J17" s="356"/>
    </row>
    <row r="18" spans="1:11" ht="19.5" thickBot="1" x14ac:dyDescent="0.3">
      <c r="A18" s="19">
        <v>4</v>
      </c>
      <c r="B18" s="29" t="s">
        <v>168</v>
      </c>
      <c r="C18" s="48" t="s">
        <v>169</v>
      </c>
      <c r="D18" s="357"/>
      <c r="E18" s="357"/>
      <c r="F18" s="357"/>
      <c r="G18" s="359"/>
      <c r="H18" s="357"/>
      <c r="I18" s="357"/>
      <c r="J18" s="357"/>
    </row>
    <row r="19" spans="1:11" ht="38.25" thickBot="1" x14ac:dyDescent="0.3">
      <c r="A19" s="53"/>
      <c r="B19" s="30"/>
      <c r="C19" s="50" t="s">
        <v>170</v>
      </c>
      <c r="D19" s="357"/>
      <c r="E19" s="357"/>
      <c r="F19" s="357"/>
      <c r="G19" s="359"/>
      <c r="H19" s="357"/>
      <c r="I19" s="357"/>
      <c r="J19" s="357"/>
    </row>
    <row r="22" spans="1:11" ht="15.75" x14ac:dyDescent="0.25">
      <c r="B22" s="6" t="s">
        <v>8</v>
      </c>
      <c r="C22" s="6"/>
      <c r="F22" s="303" t="s">
        <v>10</v>
      </c>
      <c r="G22" s="303"/>
      <c r="H22" s="62"/>
      <c r="I22" s="62"/>
    </row>
    <row r="23" spans="1:11" ht="15.75" x14ac:dyDescent="0.25">
      <c r="B23" s="6"/>
      <c r="C23" s="6"/>
      <c r="K23" s="6"/>
    </row>
    <row r="24" spans="1:11" ht="15.75" x14ac:dyDescent="0.25">
      <c r="B24" s="7" t="s">
        <v>9</v>
      </c>
      <c r="C24" s="7"/>
      <c r="F24" s="303" t="s">
        <v>181</v>
      </c>
      <c r="G24" s="303"/>
      <c r="H24" s="62"/>
      <c r="I24" s="62"/>
    </row>
  </sheetData>
  <autoFilter ref="B7:J13"/>
  <mergeCells count="35">
    <mergeCell ref="D8:D10"/>
    <mergeCell ref="E8:E10"/>
    <mergeCell ref="F8:F10"/>
    <mergeCell ref="G8:G10"/>
    <mergeCell ref="J8:J10"/>
    <mergeCell ref="A1:J1"/>
    <mergeCell ref="A2:J2"/>
    <mergeCell ref="A3:J3"/>
    <mergeCell ref="A4:J4"/>
    <mergeCell ref="A5:J5"/>
    <mergeCell ref="D14:D16"/>
    <mergeCell ref="E14:E16"/>
    <mergeCell ref="F14:F16"/>
    <mergeCell ref="G14:G16"/>
    <mergeCell ref="J14:J16"/>
    <mergeCell ref="D11:D13"/>
    <mergeCell ref="E11:E13"/>
    <mergeCell ref="F11:F13"/>
    <mergeCell ref="G11:G13"/>
    <mergeCell ref="J11:J13"/>
    <mergeCell ref="D17:D19"/>
    <mergeCell ref="E17:E19"/>
    <mergeCell ref="F17:F19"/>
    <mergeCell ref="G17:G19"/>
    <mergeCell ref="J17:J19"/>
    <mergeCell ref="F22:G22"/>
    <mergeCell ref="F24:G24"/>
    <mergeCell ref="H8:H10"/>
    <mergeCell ref="I8:I10"/>
    <mergeCell ref="H11:H13"/>
    <mergeCell ref="I11:I13"/>
    <mergeCell ref="H14:H16"/>
    <mergeCell ref="I14:I16"/>
    <mergeCell ref="H17:H19"/>
    <mergeCell ref="I17:I19"/>
  </mergeCells>
  <pageMargins left="0.7" right="0.7" top="0.75" bottom="0.75" header="0.3" footer="0.3"/>
  <pageSetup paperSize="9" scale="98" orientation="landscape" verticalDpi="180" r:id="rId1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21"/>
  <sheetViews>
    <sheetView view="pageBreakPreview" topLeftCell="B1" zoomScale="60" zoomScaleNormal="100" workbookViewId="0">
      <selection activeCell="F14" sqref="F14:F16"/>
    </sheetView>
  </sheetViews>
  <sheetFormatPr defaultRowHeight="15" x14ac:dyDescent="0.25"/>
  <cols>
    <col min="1" max="1" width="4.7109375" customWidth="1"/>
    <col min="2" max="2" width="18.5703125" customWidth="1"/>
    <col min="3" max="3" width="28.28515625" customWidth="1"/>
    <col min="4" max="9" width="10.5703125" customWidth="1"/>
  </cols>
  <sheetData>
    <row r="1" spans="1:9" x14ac:dyDescent="0.25">
      <c r="A1" s="352" t="s">
        <v>15</v>
      </c>
      <c r="B1" s="352"/>
      <c r="C1" s="352"/>
      <c r="D1" s="352"/>
      <c r="E1" s="352"/>
      <c r="F1" s="352"/>
      <c r="G1" s="352"/>
      <c r="H1" s="352"/>
      <c r="I1" s="352"/>
    </row>
    <row r="2" spans="1:9" ht="18.75" x14ac:dyDescent="0.25">
      <c r="A2" s="284" t="s">
        <v>25</v>
      </c>
      <c r="B2" s="284"/>
      <c r="C2" s="284"/>
      <c r="D2" s="284"/>
      <c r="E2" s="284"/>
      <c r="F2" s="284"/>
      <c r="G2" s="284"/>
      <c r="H2" s="284"/>
      <c r="I2" s="284"/>
    </row>
    <row r="3" spans="1:9" ht="18.75" x14ac:dyDescent="0.25">
      <c r="A3" s="284" t="s">
        <v>11</v>
      </c>
      <c r="B3" s="284"/>
      <c r="C3" s="284"/>
      <c r="D3" s="284"/>
      <c r="E3" s="284"/>
      <c r="F3" s="284"/>
      <c r="G3" s="284"/>
      <c r="H3" s="284"/>
      <c r="I3" s="284"/>
    </row>
    <row r="4" spans="1:9" ht="40.5" customHeight="1" x14ac:dyDescent="0.25">
      <c r="A4" s="353" t="s">
        <v>21</v>
      </c>
      <c r="B4" s="285"/>
      <c r="C4" s="285"/>
      <c r="D4" s="285"/>
      <c r="E4" s="285"/>
      <c r="F4" s="285"/>
      <c r="G4" s="285"/>
      <c r="H4" s="285"/>
      <c r="I4" s="285"/>
    </row>
    <row r="5" spans="1:9" ht="40.5" customHeight="1" x14ac:dyDescent="0.25">
      <c r="A5" s="353" t="s">
        <v>182</v>
      </c>
      <c r="B5" s="318"/>
      <c r="C5" s="318"/>
      <c r="D5" s="318"/>
      <c r="E5" s="318"/>
      <c r="F5" s="318"/>
      <c r="G5" s="318"/>
      <c r="H5" s="318"/>
      <c r="I5" s="318"/>
    </row>
    <row r="6" spans="1:9" ht="18.75" customHeight="1" thickBot="1" x14ac:dyDescent="0.3">
      <c r="A6" s="8"/>
      <c r="B6" s="27" t="s">
        <v>22</v>
      </c>
      <c r="C6" s="27"/>
      <c r="D6" s="8"/>
      <c r="E6" s="8"/>
      <c r="F6" s="9"/>
      <c r="G6" s="9"/>
      <c r="H6" s="9"/>
      <c r="I6" s="9" t="s">
        <v>183</v>
      </c>
    </row>
    <row r="7" spans="1:9" s="2" customFormat="1" ht="41.25" customHeight="1" thickBot="1" x14ac:dyDescent="0.3">
      <c r="A7" s="3" t="s">
        <v>7</v>
      </c>
      <c r="B7" s="4" t="s">
        <v>0</v>
      </c>
      <c r="C7" s="47" t="s">
        <v>43</v>
      </c>
      <c r="D7" s="51">
        <v>1</v>
      </c>
      <c r="E7" s="51">
        <v>2</v>
      </c>
      <c r="F7" s="51">
        <v>3</v>
      </c>
      <c r="G7" s="51" t="s">
        <v>184</v>
      </c>
      <c r="H7" s="51"/>
      <c r="I7" s="51" t="s">
        <v>6</v>
      </c>
    </row>
    <row r="8" spans="1:9" s="12" customFormat="1" ht="18.600000000000001" customHeight="1" thickBot="1" x14ac:dyDescent="0.3">
      <c r="A8" s="36"/>
      <c r="B8" s="29" t="s">
        <v>92</v>
      </c>
      <c r="C8" s="60" t="s">
        <v>94</v>
      </c>
      <c r="D8" s="358"/>
      <c r="E8" s="356"/>
      <c r="F8" s="356"/>
      <c r="G8" s="356"/>
      <c r="H8" s="356"/>
      <c r="I8" s="356"/>
    </row>
    <row r="9" spans="1:9" s="12" customFormat="1" ht="18.600000000000001" customHeight="1" thickBot="1" x14ac:dyDescent="0.3">
      <c r="A9" s="19">
        <v>1</v>
      </c>
      <c r="B9" s="28" t="s">
        <v>93</v>
      </c>
      <c r="C9" s="48" t="s">
        <v>95</v>
      </c>
      <c r="D9" s="359"/>
      <c r="E9" s="357"/>
      <c r="F9" s="357"/>
      <c r="G9" s="357"/>
      <c r="H9" s="357"/>
      <c r="I9" s="357"/>
    </row>
    <row r="10" spans="1:9" s="12" customFormat="1" ht="18.600000000000001" customHeight="1" thickBot="1" x14ac:dyDescent="0.3">
      <c r="A10" s="53"/>
      <c r="C10" s="56" t="s">
        <v>96</v>
      </c>
      <c r="D10" s="359"/>
      <c r="E10" s="357"/>
      <c r="F10" s="357"/>
      <c r="G10" s="357"/>
      <c r="H10" s="357"/>
      <c r="I10" s="357"/>
    </row>
    <row r="11" spans="1:9" s="12" customFormat="1" ht="18.600000000000001" customHeight="1" thickBot="1" x14ac:dyDescent="0.3">
      <c r="A11" s="36"/>
      <c r="B11" s="52" t="s">
        <v>130</v>
      </c>
      <c r="C11" s="49" t="s">
        <v>131</v>
      </c>
      <c r="D11" s="356"/>
      <c r="E11" s="358"/>
      <c r="F11" s="356"/>
      <c r="G11" s="356"/>
      <c r="H11" s="356"/>
      <c r="I11" s="356"/>
    </row>
    <row r="12" spans="1:9" s="12" customFormat="1" ht="18.600000000000001" customHeight="1" thickBot="1" x14ac:dyDescent="0.3">
      <c r="A12" s="19">
        <v>2</v>
      </c>
      <c r="B12" s="29" t="s">
        <v>134</v>
      </c>
      <c r="C12" s="61" t="s">
        <v>132</v>
      </c>
      <c r="D12" s="357"/>
      <c r="E12" s="359"/>
      <c r="F12" s="357"/>
      <c r="G12" s="357"/>
      <c r="H12" s="357"/>
      <c r="I12" s="357"/>
    </row>
    <row r="13" spans="1:9" s="12" customFormat="1" ht="18.600000000000001" customHeight="1" thickBot="1" x14ac:dyDescent="0.3">
      <c r="A13" s="53"/>
      <c r="B13" s="30"/>
      <c r="C13" s="50" t="s">
        <v>133</v>
      </c>
      <c r="D13" s="357"/>
      <c r="E13" s="359"/>
      <c r="F13" s="357"/>
      <c r="G13" s="357"/>
      <c r="H13" s="357"/>
      <c r="I13" s="357"/>
    </row>
    <row r="14" spans="1:9" s="1" customFormat="1" ht="38.25" thickBot="1" x14ac:dyDescent="0.3">
      <c r="A14" s="36"/>
      <c r="B14" s="52" t="s">
        <v>171</v>
      </c>
      <c r="C14" s="49" t="s">
        <v>173</v>
      </c>
      <c r="D14" s="356"/>
      <c r="E14" s="356"/>
      <c r="F14" s="358"/>
      <c r="G14" s="356"/>
      <c r="H14" s="356"/>
      <c r="I14" s="356"/>
    </row>
    <row r="15" spans="1:9" s="6" customFormat="1" ht="21.75" customHeight="1" thickBot="1" x14ac:dyDescent="0.3">
      <c r="A15" s="19">
        <v>3</v>
      </c>
      <c r="B15" s="29" t="s">
        <v>172</v>
      </c>
      <c r="C15" s="61" t="s">
        <v>174</v>
      </c>
      <c r="D15" s="357"/>
      <c r="E15" s="357"/>
      <c r="F15" s="359"/>
      <c r="G15" s="357"/>
      <c r="H15" s="357"/>
      <c r="I15" s="357"/>
    </row>
    <row r="16" spans="1:9" s="6" customFormat="1" ht="19.5" thickBot="1" x14ac:dyDescent="0.3">
      <c r="A16" s="53"/>
      <c r="B16" s="30"/>
      <c r="C16" s="50" t="s">
        <v>175</v>
      </c>
      <c r="D16" s="357"/>
      <c r="E16" s="357"/>
      <c r="F16" s="359"/>
      <c r="G16" s="357"/>
      <c r="H16" s="357"/>
      <c r="I16" s="357"/>
    </row>
    <row r="19" spans="2:7" ht="15.75" x14ac:dyDescent="0.25">
      <c r="B19" s="6" t="s">
        <v>8</v>
      </c>
      <c r="C19" s="6"/>
      <c r="F19" s="303" t="s">
        <v>10</v>
      </c>
      <c r="G19" s="303"/>
    </row>
    <row r="20" spans="2:7" ht="15.75" x14ac:dyDescent="0.25">
      <c r="B20" s="6"/>
      <c r="C20" s="6"/>
    </row>
    <row r="21" spans="2:7" ht="15.75" x14ac:dyDescent="0.25">
      <c r="B21" s="7" t="s">
        <v>9</v>
      </c>
      <c r="C21" s="7"/>
      <c r="F21" s="303" t="s">
        <v>181</v>
      </c>
      <c r="G21" s="303"/>
    </row>
  </sheetData>
  <autoFilter ref="B7:I13"/>
  <mergeCells count="25">
    <mergeCell ref="A1:I1"/>
    <mergeCell ref="A2:I2"/>
    <mergeCell ref="A3:I3"/>
    <mergeCell ref="A4:I4"/>
    <mergeCell ref="A5:I5"/>
    <mergeCell ref="H14:H16"/>
    <mergeCell ref="I14:I16"/>
    <mergeCell ref="I8:I10"/>
    <mergeCell ref="D11:D13"/>
    <mergeCell ref="E11:E13"/>
    <mergeCell ref="F11:F13"/>
    <mergeCell ref="G11:G13"/>
    <mergeCell ref="H11:H13"/>
    <mergeCell ref="I11:I13"/>
    <mergeCell ref="D8:D10"/>
    <mergeCell ref="E8:E10"/>
    <mergeCell ref="F8:F10"/>
    <mergeCell ref="G8:G10"/>
    <mergeCell ref="H8:H10"/>
    <mergeCell ref="F19:G19"/>
    <mergeCell ref="F21:G21"/>
    <mergeCell ref="D14:D16"/>
    <mergeCell ref="E14:E16"/>
    <mergeCell ref="F14:F16"/>
    <mergeCell ref="G14:G16"/>
  </mergeCells>
  <pageMargins left="0.7" right="0.7" top="0.75" bottom="0.75" header="0.3" footer="0.3"/>
  <pageSetup paperSize="9" orientation="landscape" verticalDpi="180" r:id="rId1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31"/>
  <sheetViews>
    <sheetView view="pageBreakPreview" topLeftCell="A8" zoomScale="60" zoomScaleNormal="100" workbookViewId="0">
      <selection activeCell="A29" sqref="A29:XFD29"/>
    </sheetView>
  </sheetViews>
  <sheetFormatPr defaultColWidth="10.5703125" defaultRowHeight="15" x14ac:dyDescent="0.25"/>
  <cols>
    <col min="1" max="1" width="4.7109375" customWidth="1"/>
    <col min="2" max="2" width="18.5703125" customWidth="1"/>
    <col min="3" max="3" width="28.28515625" customWidth="1"/>
    <col min="4" max="10" width="10.5703125" customWidth="1"/>
  </cols>
  <sheetData>
    <row r="1" spans="1:13" x14ac:dyDescent="0.25">
      <c r="A1" s="352" t="s">
        <v>15</v>
      </c>
      <c r="B1" s="352"/>
      <c r="C1" s="352"/>
      <c r="D1" s="352"/>
      <c r="E1" s="352"/>
      <c r="F1" s="352"/>
      <c r="G1" s="352"/>
      <c r="H1" s="352"/>
      <c r="I1" s="352"/>
      <c r="J1" s="352"/>
      <c r="K1" s="355"/>
      <c r="L1" s="355"/>
      <c r="M1" s="355"/>
    </row>
    <row r="2" spans="1:13" ht="18.75" x14ac:dyDescent="0.25">
      <c r="A2" s="284" t="s">
        <v>25</v>
      </c>
      <c r="B2" s="284"/>
      <c r="C2" s="284"/>
      <c r="D2" s="284"/>
      <c r="E2" s="284"/>
      <c r="F2" s="284"/>
      <c r="G2" s="284"/>
      <c r="H2" s="284"/>
      <c r="I2" s="284"/>
      <c r="J2" s="284"/>
      <c r="K2" s="355"/>
      <c r="L2" s="355"/>
      <c r="M2" s="355"/>
    </row>
    <row r="3" spans="1:13" ht="18.75" x14ac:dyDescent="0.25">
      <c r="A3" s="284" t="s">
        <v>11</v>
      </c>
      <c r="B3" s="284"/>
      <c r="C3" s="284"/>
      <c r="D3" s="284"/>
      <c r="E3" s="284"/>
      <c r="F3" s="284"/>
      <c r="G3" s="284"/>
      <c r="H3" s="284"/>
      <c r="I3" s="284"/>
      <c r="J3" s="284"/>
      <c r="K3" s="355"/>
      <c r="L3" s="355"/>
      <c r="M3" s="355"/>
    </row>
    <row r="4" spans="1:13" ht="16.5" customHeight="1" x14ac:dyDescent="0.25">
      <c r="A4" s="285" t="s">
        <v>19</v>
      </c>
      <c r="B4" s="285"/>
      <c r="C4" s="285"/>
      <c r="D4" s="285"/>
      <c r="E4" s="285"/>
      <c r="F4" s="285"/>
      <c r="G4" s="285"/>
      <c r="H4" s="285"/>
      <c r="I4" s="285"/>
      <c r="J4" s="285"/>
      <c r="K4" s="355"/>
      <c r="L4" s="355"/>
      <c r="M4" s="355"/>
    </row>
    <row r="5" spans="1:13" ht="18" customHeight="1" x14ac:dyDescent="0.25">
      <c r="A5" s="285" t="s">
        <v>182</v>
      </c>
      <c r="B5" s="355"/>
      <c r="C5" s="355"/>
      <c r="D5" s="355"/>
      <c r="E5" s="355"/>
      <c r="F5" s="355"/>
      <c r="G5" s="355"/>
      <c r="H5" s="355"/>
      <c r="I5" s="355"/>
      <c r="J5" s="355"/>
      <c r="K5" s="355"/>
      <c r="L5" s="355"/>
      <c r="M5" s="355"/>
    </row>
    <row r="6" spans="1:13" ht="18.75" customHeight="1" thickBot="1" x14ac:dyDescent="0.3">
      <c r="A6" s="8"/>
      <c r="B6" s="27" t="s">
        <v>22</v>
      </c>
      <c r="C6" s="27"/>
      <c r="D6" s="8"/>
      <c r="E6" s="8"/>
      <c r="F6" s="9"/>
      <c r="G6" s="8"/>
      <c r="H6" s="8"/>
      <c r="I6" s="27"/>
      <c r="J6" s="27"/>
      <c r="K6" s="27"/>
      <c r="L6" s="27"/>
      <c r="M6" s="27" t="s">
        <v>23</v>
      </c>
    </row>
    <row r="7" spans="1:13" s="2" customFormat="1" ht="41.25" customHeight="1" thickBot="1" x14ac:dyDescent="0.3">
      <c r="A7" s="3" t="s">
        <v>7</v>
      </c>
      <c r="B7" s="4" t="s">
        <v>0</v>
      </c>
      <c r="C7" s="47" t="s">
        <v>43</v>
      </c>
      <c r="D7" s="51">
        <v>1</v>
      </c>
      <c r="E7" s="51">
        <v>2</v>
      </c>
      <c r="F7" s="51">
        <v>3</v>
      </c>
      <c r="G7" s="51">
        <v>4</v>
      </c>
      <c r="H7" s="51">
        <v>5</v>
      </c>
      <c r="I7" s="51">
        <v>6</v>
      </c>
      <c r="J7" s="51">
        <v>7</v>
      </c>
      <c r="K7" s="51" t="s">
        <v>184</v>
      </c>
      <c r="L7" s="51"/>
      <c r="M7" s="51" t="s">
        <v>6</v>
      </c>
    </row>
    <row r="8" spans="1:13" s="12" customFormat="1" ht="15" customHeight="1" thickBot="1" x14ac:dyDescent="0.3">
      <c r="A8" s="36"/>
      <c r="B8" s="58" t="s">
        <v>27</v>
      </c>
      <c r="C8" s="49" t="s">
        <v>28</v>
      </c>
      <c r="D8" s="351"/>
      <c r="E8" s="350"/>
      <c r="F8" s="350"/>
      <c r="G8" s="350"/>
      <c r="H8" s="350"/>
      <c r="I8" s="350"/>
      <c r="J8" s="350"/>
      <c r="K8" s="350"/>
      <c r="L8" s="350"/>
      <c r="M8" s="350"/>
    </row>
    <row r="9" spans="1:13" s="12" customFormat="1" ht="15" customHeight="1" thickBot="1" x14ac:dyDescent="0.3">
      <c r="A9" s="13">
        <v>1</v>
      </c>
      <c r="B9" s="28" t="s">
        <v>29</v>
      </c>
      <c r="C9" s="61" t="s">
        <v>30</v>
      </c>
      <c r="D9" s="361"/>
      <c r="E9" s="360"/>
      <c r="F9" s="360"/>
      <c r="G9" s="360"/>
      <c r="H9" s="360"/>
      <c r="I9" s="360"/>
      <c r="J9" s="360"/>
      <c r="K9" s="360"/>
      <c r="L9" s="360"/>
      <c r="M9" s="360"/>
    </row>
    <row r="10" spans="1:13" s="12" customFormat="1" ht="15" customHeight="1" thickBot="1" x14ac:dyDescent="0.3">
      <c r="A10" s="53"/>
      <c r="B10" s="59"/>
      <c r="C10" s="50" t="s">
        <v>31</v>
      </c>
      <c r="D10" s="361"/>
      <c r="E10" s="360"/>
      <c r="F10" s="360"/>
      <c r="G10" s="360"/>
      <c r="H10" s="360"/>
      <c r="I10" s="360"/>
      <c r="J10" s="360"/>
      <c r="K10" s="360"/>
      <c r="L10" s="360"/>
      <c r="M10" s="360"/>
    </row>
    <row r="11" spans="1:13" s="1" customFormat="1" ht="38.25" thickBot="1" x14ac:dyDescent="0.3">
      <c r="A11" s="11"/>
      <c r="B11" s="55" t="s">
        <v>38</v>
      </c>
      <c r="C11" s="63" t="s">
        <v>28</v>
      </c>
      <c r="D11" s="350"/>
      <c r="E11" s="351"/>
      <c r="F11" s="350"/>
      <c r="G11" s="350"/>
      <c r="H11" s="350"/>
      <c r="I11" s="350"/>
      <c r="J11" s="350"/>
      <c r="K11" s="350"/>
      <c r="L11" s="350"/>
      <c r="M11" s="350"/>
    </row>
    <row r="12" spans="1:13" s="6" customFormat="1" ht="19.5" thickBot="1" x14ac:dyDescent="0.3">
      <c r="A12" s="19">
        <v>2</v>
      </c>
      <c r="B12" s="28" t="s">
        <v>45</v>
      </c>
      <c r="C12" s="61" t="s">
        <v>46</v>
      </c>
      <c r="D12" s="360"/>
      <c r="E12" s="361"/>
      <c r="F12" s="360"/>
      <c r="G12" s="360"/>
      <c r="H12" s="360"/>
      <c r="I12" s="360"/>
      <c r="J12" s="360"/>
      <c r="K12" s="360"/>
      <c r="L12" s="360"/>
      <c r="M12" s="360"/>
    </row>
    <row r="13" spans="1:13" s="6" customFormat="1" ht="19.5" thickBot="1" x14ac:dyDescent="0.3">
      <c r="A13" s="53"/>
      <c r="B13" s="12"/>
      <c r="C13" s="50" t="s">
        <v>47</v>
      </c>
      <c r="D13" s="360"/>
      <c r="E13" s="361"/>
      <c r="F13" s="360"/>
      <c r="G13" s="360"/>
      <c r="H13" s="360"/>
      <c r="I13" s="360"/>
      <c r="J13" s="360"/>
      <c r="K13" s="360"/>
      <c r="L13" s="360"/>
      <c r="M13" s="360"/>
    </row>
    <row r="14" spans="1:13" s="7" customFormat="1" ht="19.5" thickBot="1" x14ac:dyDescent="0.3">
      <c r="A14" s="36"/>
      <c r="B14" s="52" t="s">
        <v>48</v>
      </c>
      <c r="C14" s="49" t="s">
        <v>50</v>
      </c>
      <c r="D14" s="350"/>
      <c r="E14" s="350"/>
      <c r="F14" s="351"/>
      <c r="G14" s="350"/>
      <c r="H14" s="350"/>
      <c r="I14" s="350"/>
      <c r="J14" s="350"/>
      <c r="K14" s="350"/>
      <c r="L14" s="350"/>
      <c r="M14" s="350"/>
    </row>
    <row r="15" spans="1:13" ht="19.5" thickBot="1" x14ac:dyDescent="0.3">
      <c r="A15" s="19">
        <v>3</v>
      </c>
      <c r="B15" s="29" t="s">
        <v>49</v>
      </c>
      <c r="C15" s="61" t="s">
        <v>51</v>
      </c>
      <c r="D15" s="360"/>
      <c r="E15" s="360"/>
      <c r="F15" s="361"/>
      <c r="G15" s="360"/>
      <c r="H15" s="360"/>
      <c r="I15" s="360"/>
      <c r="J15" s="360"/>
      <c r="K15" s="360"/>
      <c r="L15" s="360"/>
      <c r="M15" s="360"/>
    </row>
    <row r="16" spans="1:13" ht="19.5" thickBot="1" x14ac:dyDescent="0.3">
      <c r="A16" s="53"/>
      <c r="B16" s="30"/>
      <c r="C16" s="50" t="s">
        <v>52</v>
      </c>
      <c r="D16" s="360"/>
      <c r="E16" s="360"/>
      <c r="F16" s="361"/>
      <c r="G16" s="360"/>
      <c r="H16" s="360"/>
      <c r="I16" s="360"/>
      <c r="J16" s="360"/>
      <c r="K16" s="360"/>
      <c r="L16" s="360"/>
      <c r="M16" s="360"/>
    </row>
    <row r="17" spans="1:13" ht="19.5" thickBot="1" x14ac:dyDescent="0.3">
      <c r="A17" s="36"/>
      <c r="B17" s="52" t="s">
        <v>58</v>
      </c>
      <c r="C17" s="49" t="s">
        <v>60</v>
      </c>
      <c r="D17" s="350"/>
      <c r="E17" s="350"/>
      <c r="F17" s="350"/>
      <c r="G17" s="351"/>
      <c r="H17" s="350"/>
      <c r="I17" s="350"/>
      <c r="J17" s="350"/>
      <c r="K17" s="350"/>
      <c r="L17" s="350"/>
      <c r="M17" s="350"/>
    </row>
    <row r="18" spans="1:13" ht="19.5" thickBot="1" x14ac:dyDescent="0.3">
      <c r="A18" s="19">
        <v>4</v>
      </c>
      <c r="B18" s="29" t="s">
        <v>59</v>
      </c>
      <c r="C18" s="61" t="s">
        <v>61</v>
      </c>
      <c r="D18" s="360"/>
      <c r="E18" s="360"/>
      <c r="F18" s="360"/>
      <c r="G18" s="361"/>
      <c r="H18" s="360"/>
      <c r="I18" s="360"/>
      <c r="J18" s="360"/>
      <c r="K18" s="360"/>
      <c r="L18" s="360"/>
      <c r="M18" s="360"/>
    </row>
    <row r="19" spans="1:13" ht="19.5" thickBot="1" x14ac:dyDescent="0.3">
      <c r="A19" s="53"/>
      <c r="B19" s="30"/>
      <c r="C19" s="50" t="s">
        <v>62</v>
      </c>
      <c r="D19" s="360"/>
      <c r="E19" s="360"/>
      <c r="F19" s="360"/>
      <c r="G19" s="361"/>
      <c r="H19" s="360"/>
      <c r="I19" s="360"/>
      <c r="J19" s="360"/>
      <c r="K19" s="360"/>
      <c r="L19" s="360"/>
      <c r="M19" s="360"/>
    </row>
    <row r="20" spans="1:13" ht="19.5" thickBot="1" x14ac:dyDescent="0.3">
      <c r="A20" s="36"/>
      <c r="B20" s="52" t="s">
        <v>107</v>
      </c>
      <c r="C20" s="49" t="s">
        <v>114</v>
      </c>
      <c r="D20" s="350"/>
      <c r="E20" s="350"/>
      <c r="F20" s="350"/>
      <c r="G20" s="350"/>
      <c r="H20" s="351"/>
      <c r="I20" s="350"/>
      <c r="J20" s="350"/>
      <c r="K20" s="350"/>
      <c r="L20" s="350"/>
      <c r="M20" s="350"/>
    </row>
    <row r="21" spans="1:13" ht="38.25" thickBot="1" x14ac:dyDescent="0.3">
      <c r="A21" s="19">
        <v>5</v>
      </c>
      <c r="B21" s="29" t="s">
        <v>113</v>
      </c>
      <c r="C21" s="61" t="s">
        <v>115</v>
      </c>
      <c r="D21" s="360"/>
      <c r="E21" s="360"/>
      <c r="F21" s="360"/>
      <c r="G21" s="360"/>
      <c r="H21" s="361"/>
      <c r="I21" s="360"/>
      <c r="J21" s="360"/>
      <c r="K21" s="360"/>
      <c r="L21" s="360"/>
      <c r="M21" s="360"/>
    </row>
    <row r="22" spans="1:13" ht="19.5" thickBot="1" x14ac:dyDescent="0.3">
      <c r="A22" s="53"/>
      <c r="B22" s="30"/>
      <c r="C22" s="50" t="s">
        <v>116</v>
      </c>
      <c r="D22" s="360"/>
      <c r="E22" s="360"/>
      <c r="F22" s="360"/>
      <c r="G22" s="360"/>
      <c r="H22" s="361"/>
      <c r="I22" s="360"/>
      <c r="J22" s="360"/>
      <c r="K22" s="360"/>
      <c r="L22" s="360"/>
      <c r="M22" s="360"/>
    </row>
    <row r="23" spans="1:13" ht="19.5" thickBot="1" x14ac:dyDescent="0.3">
      <c r="A23" s="36"/>
      <c r="B23" s="52" t="s">
        <v>121</v>
      </c>
      <c r="C23" s="49" t="s">
        <v>123</v>
      </c>
      <c r="D23" s="350"/>
      <c r="E23" s="350"/>
      <c r="F23" s="350"/>
      <c r="G23" s="350"/>
      <c r="H23" s="350"/>
      <c r="I23" s="351"/>
      <c r="J23" s="350"/>
      <c r="K23" s="350"/>
      <c r="L23" s="350"/>
      <c r="M23" s="350"/>
    </row>
    <row r="24" spans="1:13" ht="38.25" thickBot="1" x14ac:dyDescent="0.3">
      <c r="A24" s="19">
        <v>6</v>
      </c>
      <c r="B24" s="29" t="s">
        <v>122</v>
      </c>
      <c r="C24" s="61" t="s">
        <v>124</v>
      </c>
      <c r="D24" s="360"/>
      <c r="E24" s="360"/>
      <c r="F24" s="360"/>
      <c r="G24" s="360"/>
      <c r="H24" s="360"/>
      <c r="I24" s="361"/>
      <c r="J24" s="360"/>
      <c r="K24" s="360"/>
      <c r="L24" s="360"/>
      <c r="M24" s="360"/>
    </row>
    <row r="25" spans="1:13" ht="19.5" thickBot="1" x14ac:dyDescent="0.3">
      <c r="A25" s="53"/>
      <c r="B25" s="30"/>
      <c r="C25" s="50" t="s">
        <v>125</v>
      </c>
      <c r="D25" s="360"/>
      <c r="E25" s="360"/>
      <c r="F25" s="360"/>
      <c r="G25" s="360"/>
      <c r="H25" s="360"/>
      <c r="I25" s="361"/>
      <c r="J25" s="360"/>
      <c r="K25" s="360"/>
      <c r="L25" s="360"/>
      <c r="M25" s="360"/>
    </row>
    <row r="26" spans="1:13" ht="19.5" thickBot="1" x14ac:dyDescent="0.3">
      <c r="A26" s="36"/>
      <c r="B26" s="52" t="s">
        <v>135</v>
      </c>
      <c r="C26" s="49" t="s">
        <v>136</v>
      </c>
      <c r="D26" s="350"/>
      <c r="E26" s="350"/>
      <c r="F26" s="350"/>
      <c r="G26" s="350"/>
      <c r="H26" s="350"/>
      <c r="I26" s="350"/>
      <c r="J26" s="351"/>
      <c r="K26" s="350"/>
      <c r="L26" s="350"/>
      <c r="M26" s="350"/>
    </row>
    <row r="27" spans="1:13" ht="19.5" thickBot="1" x14ac:dyDescent="0.3">
      <c r="A27" s="19">
        <v>7</v>
      </c>
      <c r="B27" s="29" t="s">
        <v>141</v>
      </c>
      <c r="C27" s="61" t="s">
        <v>137</v>
      </c>
      <c r="D27" s="360"/>
      <c r="E27" s="360"/>
      <c r="F27" s="360"/>
      <c r="G27" s="360"/>
      <c r="H27" s="360"/>
      <c r="I27" s="360"/>
      <c r="J27" s="361"/>
      <c r="K27" s="360"/>
      <c r="L27" s="360"/>
      <c r="M27" s="360"/>
    </row>
    <row r="28" spans="1:13" ht="19.5" thickBot="1" x14ac:dyDescent="0.3">
      <c r="A28" s="53"/>
      <c r="B28" s="30"/>
      <c r="C28" s="50" t="s">
        <v>138</v>
      </c>
      <c r="D28" s="360"/>
      <c r="E28" s="360"/>
      <c r="F28" s="360"/>
      <c r="G28" s="360"/>
      <c r="H28" s="360"/>
      <c r="I28" s="360"/>
      <c r="J28" s="361"/>
      <c r="K28" s="360"/>
      <c r="L28" s="360"/>
      <c r="M28" s="360"/>
    </row>
    <row r="29" spans="1:13" ht="15.75" x14ac:dyDescent="0.25">
      <c r="B29" s="6" t="s">
        <v>8</v>
      </c>
      <c r="C29" s="6"/>
      <c r="F29" s="303" t="s">
        <v>10</v>
      </c>
      <c r="G29" s="303"/>
    </row>
    <row r="30" spans="1:13" ht="15.75" x14ac:dyDescent="0.25">
      <c r="B30" s="6"/>
      <c r="C30" s="6"/>
    </row>
    <row r="31" spans="1:13" ht="15.75" x14ac:dyDescent="0.25">
      <c r="B31" s="7" t="s">
        <v>9</v>
      </c>
      <c r="C31" s="7"/>
      <c r="F31" s="303" t="s">
        <v>181</v>
      </c>
      <c r="G31" s="303"/>
    </row>
  </sheetData>
  <autoFilter ref="B7:I10"/>
  <mergeCells count="77">
    <mergeCell ref="L11:L13"/>
    <mergeCell ref="K8:K10"/>
    <mergeCell ref="F29:G29"/>
    <mergeCell ref="F31:G31"/>
    <mergeCell ref="A5:M5"/>
    <mergeCell ref="D8:D10"/>
    <mergeCell ref="E8:E10"/>
    <mergeCell ref="F8:F10"/>
    <mergeCell ref="M8:M10"/>
    <mergeCell ref="D11:D13"/>
    <mergeCell ref="E11:E13"/>
    <mergeCell ref="F11:F13"/>
    <mergeCell ref="G11:G13"/>
    <mergeCell ref="H11:H13"/>
    <mergeCell ref="I11:I13"/>
    <mergeCell ref="J11:J13"/>
    <mergeCell ref="K11:K13"/>
    <mergeCell ref="L8:L10"/>
    <mergeCell ref="M11:M13"/>
    <mergeCell ref="D14:D16"/>
    <mergeCell ref="E14:E16"/>
    <mergeCell ref="F14:F16"/>
    <mergeCell ref="G14:G16"/>
    <mergeCell ref="H14:H16"/>
    <mergeCell ref="I14:I16"/>
    <mergeCell ref="J14:J16"/>
    <mergeCell ref="K14:K16"/>
    <mergeCell ref="L14:L16"/>
    <mergeCell ref="M14:M16"/>
    <mergeCell ref="G8:G10"/>
    <mergeCell ref="H8:H10"/>
    <mergeCell ref="I8:I10"/>
    <mergeCell ref="J8:J10"/>
    <mergeCell ref="D17:D19"/>
    <mergeCell ref="E17:E19"/>
    <mergeCell ref="F17:F19"/>
    <mergeCell ref="G17:G19"/>
    <mergeCell ref="H17:H19"/>
    <mergeCell ref="D20:D22"/>
    <mergeCell ref="E20:E22"/>
    <mergeCell ref="F20:F22"/>
    <mergeCell ref="G20:G22"/>
    <mergeCell ref="H20:H22"/>
    <mergeCell ref="I23:I25"/>
    <mergeCell ref="J23:J25"/>
    <mergeCell ref="K23:K25"/>
    <mergeCell ref="L23:L25"/>
    <mergeCell ref="M17:M19"/>
    <mergeCell ref="I20:I22"/>
    <mergeCell ref="J20:J22"/>
    <mergeCell ref="K20:K22"/>
    <mergeCell ref="L20:L22"/>
    <mergeCell ref="I17:I19"/>
    <mergeCell ref="J17:J19"/>
    <mergeCell ref="K17:K19"/>
    <mergeCell ref="L17:L19"/>
    <mergeCell ref="D23:D25"/>
    <mergeCell ref="E23:E25"/>
    <mergeCell ref="F23:F25"/>
    <mergeCell ref="G23:G25"/>
    <mergeCell ref="H23:H25"/>
    <mergeCell ref="M26:M28"/>
    <mergeCell ref="A4:M4"/>
    <mergeCell ref="A3:M3"/>
    <mergeCell ref="A2:M2"/>
    <mergeCell ref="A1:M1"/>
    <mergeCell ref="M23:M25"/>
    <mergeCell ref="D26:D28"/>
    <mergeCell ref="E26:E28"/>
    <mergeCell ref="F26:F28"/>
    <mergeCell ref="G26:G28"/>
    <mergeCell ref="H26:H28"/>
    <mergeCell ref="I26:I28"/>
    <mergeCell ref="J26:J28"/>
    <mergeCell ref="K26:K28"/>
    <mergeCell ref="L26:L28"/>
    <mergeCell ref="M20:M22"/>
  </mergeCells>
  <pageMargins left="0.7" right="0.7" top="0.75" bottom="0.75" header="0.3" footer="0.3"/>
  <pageSetup paperSize="9" scale="83" orientation="landscape" verticalDpi="180" r:id="rId1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20"/>
  <sheetViews>
    <sheetView view="pageBreakPreview" zoomScale="60" zoomScaleNormal="100" workbookViewId="0">
      <selection activeCell="F14" sqref="F14:F16"/>
    </sheetView>
  </sheetViews>
  <sheetFormatPr defaultRowHeight="15" x14ac:dyDescent="0.25"/>
  <cols>
    <col min="1" max="1" width="4.7109375" customWidth="1"/>
    <col min="2" max="2" width="18.5703125" customWidth="1"/>
    <col min="3" max="3" width="28.28515625" customWidth="1"/>
    <col min="4" max="9" width="10.5703125" customWidth="1"/>
  </cols>
  <sheetData>
    <row r="1" spans="1:9" x14ac:dyDescent="0.25">
      <c r="A1" s="352" t="s">
        <v>15</v>
      </c>
      <c r="B1" s="352"/>
      <c r="C1" s="352"/>
      <c r="D1" s="352"/>
      <c r="E1" s="352"/>
      <c r="F1" s="352"/>
      <c r="G1" s="352"/>
      <c r="H1" s="352"/>
      <c r="I1" s="352"/>
    </row>
    <row r="2" spans="1:9" ht="18.75" x14ac:dyDescent="0.25">
      <c r="A2" s="284" t="s">
        <v>25</v>
      </c>
      <c r="B2" s="284"/>
      <c r="C2" s="284"/>
      <c r="D2" s="284"/>
      <c r="E2" s="284"/>
      <c r="F2" s="284"/>
      <c r="G2" s="284"/>
      <c r="H2" s="284"/>
      <c r="I2" s="284"/>
    </row>
    <row r="3" spans="1:9" ht="18.75" x14ac:dyDescent="0.25">
      <c r="A3" s="284" t="s">
        <v>11</v>
      </c>
      <c r="B3" s="284"/>
      <c r="C3" s="284"/>
      <c r="D3" s="284"/>
      <c r="E3" s="284"/>
      <c r="F3" s="284"/>
      <c r="G3" s="284"/>
      <c r="H3" s="284"/>
      <c r="I3" s="284"/>
    </row>
    <row r="4" spans="1:9" ht="40.5" customHeight="1" x14ac:dyDescent="0.25">
      <c r="A4" s="353" t="s">
        <v>26</v>
      </c>
      <c r="B4" s="285"/>
      <c r="C4" s="285"/>
      <c r="D4" s="285"/>
      <c r="E4" s="285"/>
      <c r="F4" s="285"/>
      <c r="G4" s="285"/>
      <c r="H4" s="285"/>
      <c r="I4" s="285"/>
    </row>
    <row r="5" spans="1:9" ht="40.5" customHeight="1" x14ac:dyDescent="0.25">
      <c r="A5" s="353" t="s">
        <v>182</v>
      </c>
      <c r="B5" s="318"/>
      <c r="C5" s="318"/>
      <c r="D5" s="318"/>
      <c r="E5" s="318"/>
      <c r="F5" s="318"/>
      <c r="G5" s="318"/>
      <c r="H5" s="318"/>
      <c r="I5" s="318"/>
    </row>
    <row r="6" spans="1:9" ht="18.75" customHeight="1" thickBot="1" x14ac:dyDescent="0.3">
      <c r="A6" s="8"/>
      <c r="B6" s="27" t="s">
        <v>22</v>
      </c>
      <c r="C6" s="27"/>
      <c r="D6" s="26"/>
      <c r="E6" s="26"/>
      <c r="F6" s="24"/>
      <c r="G6" s="26"/>
      <c r="H6" s="26"/>
      <c r="I6" s="22" t="s">
        <v>23</v>
      </c>
    </row>
    <row r="7" spans="1:9" s="2" customFormat="1" ht="41.25" customHeight="1" thickBot="1" x14ac:dyDescent="0.3">
      <c r="A7" s="3" t="s">
        <v>7</v>
      </c>
      <c r="B7" s="4" t="s">
        <v>0</v>
      </c>
      <c r="C7" s="47" t="s">
        <v>43</v>
      </c>
      <c r="D7" s="51">
        <v>1</v>
      </c>
      <c r="E7" s="51">
        <v>2</v>
      </c>
      <c r="F7" s="51">
        <v>3</v>
      </c>
      <c r="G7" s="51" t="s">
        <v>184</v>
      </c>
      <c r="H7" s="51"/>
      <c r="I7" s="51" t="s">
        <v>6</v>
      </c>
    </row>
    <row r="8" spans="1:9" s="12" customFormat="1" ht="15" customHeight="1" thickBot="1" x14ac:dyDescent="0.3">
      <c r="A8" s="36"/>
      <c r="B8" s="29" t="s">
        <v>102</v>
      </c>
      <c r="C8" s="49" t="s">
        <v>104</v>
      </c>
      <c r="D8" s="351"/>
      <c r="E8" s="350"/>
      <c r="F8" s="350"/>
      <c r="G8" s="350"/>
      <c r="H8" s="350"/>
      <c r="I8" s="350"/>
    </row>
    <row r="9" spans="1:9" s="12" customFormat="1" ht="15" customHeight="1" thickBot="1" x14ac:dyDescent="0.3">
      <c r="A9" s="19">
        <v>1</v>
      </c>
      <c r="B9" s="28" t="s">
        <v>103</v>
      </c>
      <c r="C9" s="61" t="s">
        <v>105</v>
      </c>
      <c r="D9" s="361"/>
      <c r="E9" s="360"/>
      <c r="F9" s="360"/>
      <c r="G9" s="360"/>
      <c r="H9" s="360"/>
      <c r="I9" s="360"/>
    </row>
    <row r="10" spans="1:9" s="12" customFormat="1" ht="15" customHeight="1" thickBot="1" x14ac:dyDescent="0.3">
      <c r="A10" s="53"/>
      <c r="C10" s="50" t="s">
        <v>106</v>
      </c>
      <c r="D10" s="361"/>
      <c r="E10" s="360"/>
      <c r="F10" s="360"/>
      <c r="G10" s="360"/>
      <c r="H10" s="360"/>
      <c r="I10" s="360"/>
    </row>
    <row r="11" spans="1:9" s="1" customFormat="1" ht="19.5" thickBot="1" x14ac:dyDescent="0.3">
      <c r="A11" s="36"/>
      <c r="B11" s="52" t="s">
        <v>139</v>
      </c>
      <c r="C11" s="49" t="s">
        <v>142</v>
      </c>
      <c r="D11" s="350"/>
      <c r="E11" s="351"/>
      <c r="F11" s="350"/>
      <c r="G11" s="350"/>
      <c r="H11" s="350"/>
      <c r="I11" s="350"/>
    </row>
    <row r="12" spans="1:9" s="6" customFormat="1" ht="19.5" thickBot="1" x14ac:dyDescent="0.3">
      <c r="A12" s="19">
        <v>2</v>
      </c>
      <c r="B12" s="29" t="s">
        <v>140</v>
      </c>
      <c r="C12" s="61" t="s">
        <v>137</v>
      </c>
      <c r="D12" s="360"/>
      <c r="E12" s="361"/>
      <c r="F12" s="360"/>
      <c r="G12" s="360"/>
      <c r="H12" s="360"/>
      <c r="I12" s="360"/>
    </row>
    <row r="13" spans="1:9" s="6" customFormat="1" ht="19.5" thickBot="1" x14ac:dyDescent="0.3">
      <c r="A13" s="53"/>
      <c r="B13" s="30"/>
      <c r="C13" s="50" t="s">
        <v>143</v>
      </c>
      <c r="D13" s="360"/>
      <c r="E13" s="361"/>
      <c r="F13" s="360"/>
      <c r="G13" s="360"/>
      <c r="H13" s="360"/>
      <c r="I13" s="360"/>
    </row>
    <row r="14" spans="1:9" s="7" customFormat="1" ht="19.5" thickBot="1" x14ac:dyDescent="0.3">
      <c r="A14" s="36"/>
      <c r="B14" s="52" t="s">
        <v>158</v>
      </c>
      <c r="C14" s="49" t="s">
        <v>160</v>
      </c>
      <c r="D14" s="350"/>
      <c r="E14" s="350"/>
      <c r="F14" s="351"/>
      <c r="G14" s="350"/>
      <c r="H14" s="350"/>
      <c r="I14" s="350"/>
    </row>
    <row r="15" spans="1:9" ht="19.5" thickBot="1" x14ac:dyDescent="0.3">
      <c r="A15" s="19">
        <v>3</v>
      </c>
      <c r="B15" s="29" t="s">
        <v>159</v>
      </c>
      <c r="C15" s="61" t="s">
        <v>161</v>
      </c>
      <c r="D15" s="360"/>
      <c r="E15" s="360"/>
      <c r="F15" s="361"/>
      <c r="G15" s="360"/>
      <c r="H15" s="360"/>
      <c r="I15" s="360"/>
    </row>
    <row r="16" spans="1:9" ht="19.5" thickBot="1" x14ac:dyDescent="0.3">
      <c r="A16" s="53"/>
      <c r="B16" s="30"/>
      <c r="C16" s="50" t="s">
        <v>109</v>
      </c>
      <c r="D16" s="360"/>
      <c r="E16" s="360"/>
      <c r="F16" s="361"/>
      <c r="G16" s="360"/>
      <c r="H16" s="360"/>
      <c r="I16" s="360"/>
    </row>
    <row r="17" spans="1:7" ht="18.75" x14ac:dyDescent="0.25">
      <c r="A17" s="54"/>
    </row>
    <row r="18" spans="1:7" ht="15.75" x14ac:dyDescent="0.25">
      <c r="B18" s="6" t="s">
        <v>8</v>
      </c>
      <c r="C18" s="6"/>
      <c r="F18" s="303" t="s">
        <v>10</v>
      </c>
      <c r="G18" s="303"/>
    </row>
    <row r="19" spans="1:7" ht="15.75" x14ac:dyDescent="0.25">
      <c r="B19" s="6"/>
      <c r="C19" s="6"/>
    </row>
    <row r="20" spans="1:7" ht="15.75" x14ac:dyDescent="0.25">
      <c r="B20" s="7" t="s">
        <v>9</v>
      </c>
      <c r="C20" s="7"/>
      <c r="F20" s="303" t="s">
        <v>181</v>
      </c>
      <c r="G20" s="303"/>
    </row>
  </sheetData>
  <autoFilter ref="B7:I10"/>
  <mergeCells count="25">
    <mergeCell ref="F20:G20"/>
    <mergeCell ref="A5:I5"/>
    <mergeCell ref="D8:D10"/>
    <mergeCell ref="E8:E10"/>
    <mergeCell ref="F8:F10"/>
    <mergeCell ref="E14:E16"/>
    <mergeCell ref="F14:F16"/>
    <mergeCell ref="G14:G16"/>
    <mergeCell ref="H14:H16"/>
    <mergeCell ref="A1:I1"/>
    <mergeCell ref="A2:I2"/>
    <mergeCell ref="A3:I3"/>
    <mergeCell ref="A4:I4"/>
    <mergeCell ref="F18:G18"/>
    <mergeCell ref="I14:I16"/>
    <mergeCell ref="G8:G10"/>
    <mergeCell ref="H8:H10"/>
    <mergeCell ref="I8:I10"/>
    <mergeCell ref="D11:D13"/>
    <mergeCell ref="E11:E13"/>
    <mergeCell ref="F11:F13"/>
    <mergeCell ref="G11:G13"/>
    <mergeCell ref="H11:H13"/>
    <mergeCell ref="I11:I13"/>
    <mergeCell ref="D14:D16"/>
  </mergeCells>
  <pageMargins left="0.7" right="0.7" top="0.75" bottom="0.75" header="0.3" footer="0.3"/>
  <pageSetup paperSize="9" orientation="landscape" verticalDpi="180" r:id="rId1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8"/>
  <sheetViews>
    <sheetView view="pageBreakPreview" zoomScale="60" zoomScaleNormal="100" workbookViewId="0">
      <selection activeCell="K20" sqref="K20"/>
    </sheetView>
  </sheetViews>
  <sheetFormatPr defaultRowHeight="15" x14ac:dyDescent="0.25"/>
  <cols>
    <col min="1" max="1" width="4.7109375" customWidth="1"/>
    <col min="2" max="2" width="18.5703125" customWidth="1"/>
    <col min="3" max="3" width="28.28515625" customWidth="1"/>
    <col min="4" max="8" width="10.5703125" customWidth="1"/>
  </cols>
  <sheetData>
    <row r="1" spans="1:8" x14ac:dyDescent="0.25">
      <c r="A1" s="352" t="s">
        <v>15</v>
      </c>
      <c r="B1" s="352"/>
      <c r="C1" s="352"/>
      <c r="D1" s="352"/>
      <c r="E1" s="352"/>
      <c r="F1" s="352"/>
      <c r="G1" s="352"/>
      <c r="H1" s="352"/>
    </row>
    <row r="2" spans="1:8" ht="18.75" x14ac:dyDescent="0.25">
      <c r="A2" s="284" t="s">
        <v>25</v>
      </c>
      <c r="B2" s="284"/>
      <c r="C2" s="284"/>
      <c r="D2" s="284"/>
      <c r="E2" s="284"/>
      <c r="F2" s="284"/>
      <c r="G2" s="284"/>
      <c r="H2" s="284"/>
    </row>
    <row r="3" spans="1:8" ht="18.75" x14ac:dyDescent="0.25">
      <c r="A3" s="284" t="s">
        <v>11</v>
      </c>
      <c r="B3" s="284"/>
      <c r="C3" s="284"/>
      <c r="D3" s="284"/>
      <c r="E3" s="284"/>
      <c r="F3" s="284"/>
      <c r="G3" s="284"/>
      <c r="H3" s="284"/>
    </row>
    <row r="4" spans="1:8" ht="40.5" customHeight="1" x14ac:dyDescent="0.25">
      <c r="A4" s="353" t="s">
        <v>44</v>
      </c>
      <c r="B4" s="285"/>
      <c r="C4" s="285"/>
      <c r="D4" s="285"/>
      <c r="E4" s="285"/>
      <c r="F4" s="285"/>
      <c r="G4" s="285"/>
      <c r="H4" s="285"/>
    </row>
    <row r="5" spans="1:8" ht="40.5" customHeight="1" x14ac:dyDescent="0.25">
      <c r="A5" s="353" t="s">
        <v>182</v>
      </c>
      <c r="B5" s="318"/>
      <c r="C5" s="318"/>
      <c r="D5" s="318"/>
      <c r="E5" s="318"/>
      <c r="F5" s="318"/>
      <c r="G5" s="318"/>
      <c r="H5" s="318"/>
    </row>
    <row r="6" spans="1:8" ht="18.75" customHeight="1" thickBot="1" x14ac:dyDescent="0.3">
      <c r="A6" s="8"/>
      <c r="B6" s="27" t="s">
        <v>22</v>
      </c>
      <c r="C6" s="27"/>
      <c r="D6" s="8"/>
      <c r="E6" s="8"/>
      <c r="F6" s="9"/>
      <c r="G6" s="8"/>
      <c r="H6" s="27" t="s">
        <v>23</v>
      </c>
    </row>
    <row r="7" spans="1:8" s="2" customFormat="1" ht="41.25" customHeight="1" thickBot="1" x14ac:dyDescent="0.3">
      <c r="A7" s="3" t="s">
        <v>7</v>
      </c>
      <c r="B7" s="4" t="s">
        <v>0</v>
      </c>
      <c r="C7" s="47" t="s">
        <v>43</v>
      </c>
      <c r="D7" s="51">
        <v>1</v>
      </c>
      <c r="E7" s="51">
        <v>2</v>
      </c>
      <c r="F7" s="51" t="s">
        <v>184</v>
      </c>
      <c r="G7" s="51"/>
      <c r="H7" s="51" t="s">
        <v>185</v>
      </c>
    </row>
    <row r="8" spans="1:8" s="12" customFormat="1" ht="15" customHeight="1" thickBot="1" x14ac:dyDescent="0.3">
      <c r="A8" s="36"/>
      <c r="B8" s="29" t="s">
        <v>67</v>
      </c>
      <c r="C8" s="49" t="s">
        <v>69</v>
      </c>
      <c r="D8" s="351"/>
      <c r="E8" s="350"/>
      <c r="F8" s="350"/>
      <c r="G8" s="350"/>
      <c r="H8" s="350"/>
    </row>
    <row r="9" spans="1:8" s="12" customFormat="1" ht="15" customHeight="1" thickBot="1" x14ac:dyDescent="0.3">
      <c r="A9" s="19">
        <v>1</v>
      </c>
      <c r="B9" s="28" t="s">
        <v>68</v>
      </c>
      <c r="C9" s="61" t="s">
        <v>70</v>
      </c>
      <c r="D9" s="361"/>
      <c r="E9" s="360"/>
      <c r="F9" s="360"/>
      <c r="G9" s="360"/>
      <c r="H9" s="360"/>
    </row>
    <row r="10" spans="1:8" s="12" customFormat="1" ht="15" customHeight="1" thickBot="1" x14ac:dyDescent="0.3">
      <c r="A10" s="53"/>
      <c r="C10" s="50" t="s">
        <v>71</v>
      </c>
      <c r="D10" s="361"/>
      <c r="E10" s="360"/>
      <c r="F10" s="360"/>
      <c r="G10" s="360"/>
      <c r="H10" s="360"/>
    </row>
    <row r="11" spans="1:8" s="1" customFormat="1" ht="19.5" thickBot="1" x14ac:dyDescent="0.3">
      <c r="A11" s="36"/>
      <c r="B11" s="52" t="s">
        <v>139</v>
      </c>
      <c r="C11" s="49" t="s">
        <v>145</v>
      </c>
      <c r="D11" s="350"/>
      <c r="E11" s="351"/>
      <c r="F11" s="350"/>
      <c r="G11" s="350"/>
      <c r="H11" s="350"/>
    </row>
    <row r="12" spans="1:8" s="6" customFormat="1" ht="38.25" thickBot="1" x14ac:dyDescent="0.3">
      <c r="A12" s="19">
        <v>2</v>
      </c>
      <c r="B12" s="29" t="s">
        <v>144</v>
      </c>
      <c r="C12" s="61" t="s">
        <v>146</v>
      </c>
      <c r="D12" s="360"/>
      <c r="E12" s="361"/>
      <c r="F12" s="360"/>
      <c r="G12" s="360"/>
      <c r="H12" s="360"/>
    </row>
    <row r="13" spans="1:8" s="6" customFormat="1" ht="19.5" thickBot="1" x14ac:dyDescent="0.3">
      <c r="A13" s="53"/>
      <c r="B13" s="30"/>
      <c r="C13" s="50" t="s">
        <v>147</v>
      </c>
      <c r="D13" s="360"/>
      <c r="E13" s="361"/>
      <c r="F13" s="360"/>
      <c r="G13" s="360"/>
      <c r="H13" s="360"/>
    </row>
    <row r="14" spans="1:8" ht="18.75" x14ac:dyDescent="0.25">
      <c r="A14" s="54"/>
    </row>
    <row r="16" spans="1:8" ht="15.75" x14ac:dyDescent="0.25">
      <c r="B16" s="6" t="s">
        <v>8</v>
      </c>
      <c r="C16" s="6"/>
      <c r="F16" s="303" t="s">
        <v>10</v>
      </c>
      <c r="G16" s="303"/>
    </row>
    <row r="17" spans="2:7" ht="15.75" x14ac:dyDescent="0.25">
      <c r="B17" s="6"/>
      <c r="C17" s="6"/>
    </row>
    <row r="18" spans="2:7" ht="15.75" x14ac:dyDescent="0.25">
      <c r="B18" s="7" t="s">
        <v>9</v>
      </c>
      <c r="C18" s="7"/>
      <c r="F18" s="303" t="s">
        <v>181</v>
      </c>
      <c r="G18" s="303"/>
    </row>
  </sheetData>
  <autoFilter ref="B7:H10"/>
  <mergeCells count="17">
    <mergeCell ref="F18:G18"/>
    <mergeCell ref="D8:D10"/>
    <mergeCell ref="E8:E10"/>
    <mergeCell ref="F8:F10"/>
    <mergeCell ref="G8:G10"/>
    <mergeCell ref="A1:H1"/>
    <mergeCell ref="A2:H2"/>
    <mergeCell ref="A3:H3"/>
    <mergeCell ref="A4:H4"/>
    <mergeCell ref="F16:G16"/>
    <mergeCell ref="A5:H5"/>
    <mergeCell ref="H8:H10"/>
    <mergeCell ref="D11:D13"/>
    <mergeCell ref="E11:E13"/>
    <mergeCell ref="F11:F13"/>
    <mergeCell ref="G11:G13"/>
    <mergeCell ref="H11:H13"/>
  </mergeCells>
  <pageMargins left="0.7" right="0.7" top="0.75" bottom="0.75" header="0.3" footer="0.3"/>
  <pageSetup paperSize="9" orientation="landscape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22</vt:i4>
      </vt:variant>
    </vt:vector>
  </HeadingPairs>
  <TitlesOfParts>
    <vt:vector size="22" baseType="lpstr">
      <vt:lpstr>Награждение</vt:lpstr>
      <vt:lpstr>I-М (10-11)</vt:lpstr>
      <vt:lpstr>I-М (12-13)</vt:lpstr>
      <vt:lpstr>I-Д (10-11)</vt:lpstr>
      <vt:lpstr>I-Д (12-13)</vt:lpstr>
      <vt:lpstr>Дартс</vt:lpstr>
      <vt:lpstr>Протокол Шашки М М</vt:lpstr>
      <vt:lpstr>Протокол Теннис М М</vt:lpstr>
      <vt:lpstr>Протокол Теннис М С</vt:lpstr>
      <vt:lpstr>Протокол Теннис Д М</vt:lpstr>
      <vt:lpstr>Протокол Теннис Д С</vt:lpstr>
      <vt:lpstr>Протокол Шашки М С</vt:lpstr>
      <vt:lpstr>Протокол Шашки Д С</vt:lpstr>
      <vt:lpstr>Номера</vt:lpstr>
      <vt:lpstr>Эстафета</vt:lpstr>
      <vt:lpstr>I-М (10-11) (теннис-шашки)</vt:lpstr>
      <vt:lpstr>II-М (10-11) (теннис-шашки)</vt:lpstr>
      <vt:lpstr>I-М (12-13) (теннис-шашки)</vt:lpstr>
      <vt:lpstr>II-М (12-13) (теннис-шашки)</vt:lpstr>
      <vt:lpstr>I-Д (10-11) (теннис-шашки)</vt:lpstr>
      <vt:lpstr>II-Д (10-11) (теннис-шашки)</vt:lpstr>
      <vt:lpstr>II-Д (12-13) (теннис-шашки)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2019-07-06T10:25:07Z</dcterms:modified>
</cp:coreProperties>
</file>